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-108" yWindow="-108" windowWidth="23256" windowHeight="12576" tabRatio="716" firstSheet="6" activeTab="6"/>
  </bookViews>
  <sheets>
    <sheet name="CONTROL" sheetId="45" state="hidden" r:id="rId1"/>
    <sheet name="POAI SA" sheetId="51" state="hidden" r:id="rId2"/>
    <sheet name="POAI SB" sheetId="55" state="hidden" r:id="rId3"/>
    <sheet name="POAI SF" sheetId="57" state="hidden" r:id="rId4"/>
    <sheet name="POAI SI" sheetId="59" state="hidden" r:id="rId5"/>
    <sheet name="POAI SP" sheetId="60" state="hidden" r:id="rId6"/>
    <sheet name="PLAN DE ACCIÓN 2023" sheetId="2" r:id="rId7"/>
  </sheets>
  <externalReferences>
    <externalReference r:id="rId8"/>
  </externalReferences>
  <definedNames>
    <definedName name="_xlnm._FilterDatabase" localSheetId="6" hidden="1">'PLAN DE ACCIÓN 2023'!$AA$1:$AA$496</definedName>
    <definedName name="_xlnm._FilterDatabase" localSheetId="1" hidden="1">'POAI SA'!$B$1:$AF$84</definedName>
    <definedName name="_xlnm._FilterDatabase" localSheetId="2" hidden="1">'POAI SB'!$B$1:$AF$98</definedName>
    <definedName name="_xlnm._FilterDatabase" localSheetId="3" hidden="1">'POAI SF'!$B$1:$AF$40</definedName>
    <definedName name="_xlnm._FilterDatabase" localSheetId="4" hidden="1">'POAI SI'!$B$1:$AF$68</definedName>
    <definedName name="_xlnm._FilterDatabase" localSheetId="5" hidden="1">'POAI SP'!$B$1:$AF$113</definedName>
    <definedName name="Excel_BuiltIn_Print_Titles_4" localSheetId="2">#REF!</definedName>
    <definedName name="Excel_BuiltIn_Print_Titles_4" localSheetId="3">#REF!</definedName>
    <definedName name="Excel_BuiltIn_Print_Titles_4" localSheetId="4">#REF!</definedName>
    <definedName name="Excel_BuiltIn_Print_Titles_4" localSheetId="5">#REF!</definedName>
    <definedName name="Excel_BuiltIn_Print_Titles_4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0" i="57" l="1"/>
  <c r="R39" i="57"/>
  <c r="R38" i="57"/>
  <c r="R37" i="57"/>
  <c r="R36" i="57"/>
  <c r="R35" i="57"/>
  <c r="R33" i="57"/>
  <c r="E114" i="60"/>
  <c r="F114" i="60"/>
  <c r="G114" i="60"/>
  <c r="H114" i="60"/>
  <c r="I114" i="60"/>
  <c r="J114" i="60"/>
  <c r="K114" i="60"/>
  <c r="L114" i="60"/>
  <c r="M114" i="60"/>
  <c r="N114" i="60"/>
  <c r="O114" i="60"/>
  <c r="P114" i="60"/>
  <c r="Q114" i="60"/>
  <c r="R114" i="60"/>
  <c r="S114" i="60"/>
  <c r="U114" i="60"/>
  <c r="V114" i="60"/>
  <c r="W114" i="60"/>
  <c r="X114" i="60"/>
  <c r="Y114" i="60"/>
  <c r="Z114" i="60"/>
  <c r="AC114" i="60"/>
  <c r="D114" i="60"/>
  <c r="E69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S69" i="59"/>
  <c r="T69" i="59"/>
  <c r="U69" i="59"/>
  <c r="V69" i="59"/>
  <c r="W69" i="59"/>
  <c r="X69" i="59"/>
  <c r="Y69" i="59"/>
  <c r="Z69" i="59"/>
  <c r="AA69" i="59"/>
  <c r="AC69" i="59"/>
  <c r="D69" i="59"/>
  <c r="AB113" i="60"/>
  <c r="AF113" i="60"/>
  <c r="A113" i="60"/>
  <c r="AB112" i="60"/>
  <c r="AF112" i="60"/>
  <c r="A112" i="60"/>
  <c r="AB111" i="60"/>
  <c r="AF111" i="60"/>
  <c r="A111" i="60"/>
  <c r="AB110" i="60"/>
  <c r="A110" i="60"/>
  <c r="AB109" i="60"/>
  <c r="AF109" i="60"/>
  <c r="A109" i="60"/>
  <c r="AB108" i="60"/>
  <c r="AF108" i="60"/>
  <c r="A108" i="60"/>
  <c r="AB107" i="60"/>
  <c r="AF107" i="60"/>
  <c r="A107" i="60"/>
  <c r="AB106" i="60"/>
  <c r="AF106" i="60"/>
  <c r="A106" i="60"/>
  <c r="AB105" i="60"/>
  <c r="AF105" i="60"/>
  <c r="A105" i="60"/>
  <c r="AB104" i="60"/>
  <c r="AF104" i="60"/>
  <c r="A104" i="60"/>
  <c r="AB103" i="60"/>
  <c r="AF103" i="60"/>
  <c r="A103" i="60"/>
  <c r="AA102" i="60"/>
  <c r="AA114" i="60"/>
  <c r="A102" i="60"/>
  <c r="AB101" i="60"/>
  <c r="AF101" i="60"/>
  <c r="A101" i="60"/>
  <c r="AB100" i="60"/>
  <c r="AF100" i="60"/>
  <c r="A100" i="60"/>
  <c r="AB99" i="60"/>
  <c r="AF99" i="60"/>
  <c r="A99" i="60"/>
  <c r="AB98" i="60"/>
  <c r="AF98" i="60"/>
  <c r="A98" i="60"/>
  <c r="AB97" i="60"/>
  <c r="AF97" i="60"/>
  <c r="A97" i="60"/>
  <c r="AB96" i="60"/>
  <c r="AF96" i="60"/>
  <c r="A96" i="60"/>
  <c r="AB95" i="60"/>
  <c r="AF95" i="60"/>
  <c r="A95" i="60"/>
  <c r="AB94" i="60"/>
  <c r="AF94" i="60"/>
  <c r="A94" i="60"/>
  <c r="AB93" i="60"/>
  <c r="AF93" i="60"/>
  <c r="A93" i="60"/>
  <c r="AB92" i="60"/>
  <c r="AF92" i="60"/>
  <c r="A92" i="60"/>
  <c r="AB91" i="60"/>
  <c r="AF91" i="60"/>
  <c r="A91" i="60"/>
  <c r="AB90" i="60"/>
  <c r="AF90" i="60"/>
  <c r="A90" i="60"/>
  <c r="AB89" i="60"/>
  <c r="AF89" i="60"/>
  <c r="A89" i="60"/>
  <c r="AB88" i="60"/>
  <c r="AF88" i="60"/>
  <c r="A88" i="60"/>
  <c r="AB87" i="60"/>
  <c r="AF87" i="60"/>
  <c r="A87" i="60"/>
  <c r="AB86" i="60"/>
  <c r="AF86" i="60"/>
  <c r="A86" i="60"/>
  <c r="AB85" i="60"/>
  <c r="AF85" i="60"/>
  <c r="A85" i="60"/>
  <c r="AB84" i="60"/>
  <c r="AF84" i="60"/>
  <c r="A84" i="60"/>
  <c r="AB83" i="60"/>
  <c r="AF83" i="60"/>
  <c r="A83" i="60"/>
  <c r="AB82" i="60"/>
  <c r="AF82" i="60"/>
  <c r="A82" i="60"/>
  <c r="AB81" i="60"/>
  <c r="AF81" i="60"/>
  <c r="A81" i="60"/>
  <c r="AB80" i="60"/>
  <c r="AF80" i="60"/>
  <c r="A80" i="60"/>
  <c r="AB79" i="60"/>
  <c r="AF79" i="60"/>
  <c r="A79" i="60"/>
  <c r="AB78" i="60"/>
  <c r="AF78" i="60"/>
  <c r="A78" i="60"/>
  <c r="AB77" i="60"/>
  <c r="AF77" i="60"/>
  <c r="A77" i="60"/>
  <c r="AB76" i="60"/>
  <c r="AF76" i="60"/>
  <c r="A76" i="60"/>
  <c r="AB75" i="60"/>
  <c r="AF75" i="60"/>
  <c r="A75" i="60"/>
  <c r="AB74" i="60"/>
  <c r="AF74" i="60"/>
  <c r="A74" i="60"/>
  <c r="AB73" i="60"/>
  <c r="AF73" i="60"/>
  <c r="A73" i="60"/>
  <c r="AB72" i="60"/>
  <c r="AF72" i="60"/>
  <c r="A72" i="60"/>
  <c r="AB71" i="60"/>
  <c r="AF71" i="60"/>
  <c r="A71" i="60"/>
  <c r="AB70" i="60"/>
  <c r="AF70" i="60"/>
  <c r="A70" i="60"/>
  <c r="AB69" i="60"/>
  <c r="AF69" i="60"/>
  <c r="A69" i="60"/>
  <c r="AB68" i="60"/>
  <c r="AF68" i="60"/>
  <c r="A68" i="60"/>
  <c r="AB67" i="60"/>
  <c r="AF67" i="60"/>
  <c r="A67" i="60"/>
  <c r="AB66" i="60"/>
  <c r="AF66" i="60"/>
  <c r="A66" i="60"/>
  <c r="AB65" i="60"/>
  <c r="AF65" i="60"/>
  <c r="A65" i="60"/>
  <c r="AB64" i="60"/>
  <c r="AF64" i="60"/>
  <c r="A64" i="60"/>
  <c r="AB63" i="60"/>
  <c r="AF63" i="60"/>
  <c r="A63" i="60"/>
  <c r="AB62" i="60"/>
  <c r="AF62" i="60"/>
  <c r="A62" i="60"/>
  <c r="T61" i="60"/>
  <c r="T114" i="60"/>
  <c r="A61" i="60"/>
  <c r="AB60" i="60"/>
  <c r="AF60" i="60"/>
  <c r="A60" i="60"/>
  <c r="AB59" i="60"/>
  <c r="AF59" i="60"/>
  <c r="A59" i="60"/>
  <c r="AB58" i="60"/>
  <c r="AF58" i="60"/>
  <c r="A58" i="60"/>
  <c r="AB57" i="60"/>
  <c r="AF57" i="60"/>
  <c r="A57" i="60"/>
  <c r="AB56" i="60"/>
  <c r="AF56" i="60"/>
  <c r="A56" i="60"/>
  <c r="AB55" i="60"/>
  <c r="AF55" i="60"/>
  <c r="A55" i="60"/>
  <c r="AB54" i="60"/>
  <c r="AF54" i="60"/>
  <c r="A54" i="60"/>
  <c r="AB53" i="60"/>
  <c r="AF53" i="60"/>
  <c r="A53" i="60"/>
  <c r="AB52" i="60"/>
  <c r="AF52" i="60"/>
  <c r="A52" i="60"/>
  <c r="AB51" i="60"/>
  <c r="AF51" i="60"/>
  <c r="A51" i="60"/>
  <c r="AB50" i="60"/>
  <c r="AF50" i="60"/>
  <c r="A50" i="60"/>
  <c r="AB49" i="60"/>
  <c r="AF49" i="60"/>
  <c r="A49" i="60"/>
  <c r="AB48" i="60"/>
  <c r="AF48" i="60"/>
  <c r="A48" i="60"/>
  <c r="AB47" i="60"/>
  <c r="AF47" i="60"/>
  <c r="A47" i="60"/>
  <c r="AB46" i="60"/>
  <c r="AF46" i="60"/>
  <c r="A46" i="60"/>
  <c r="AB45" i="60"/>
  <c r="AF45" i="60"/>
  <c r="A45" i="60"/>
  <c r="AB44" i="60"/>
  <c r="AF44" i="60"/>
  <c r="A44" i="60"/>
  <c r="AB43" i="60"/>
  <c r="AF43" i="60"/>
  <c r="A43" i="60"/>
  <c r="AB42" i="60"/>
  <c r="AF42" i="60"/>
  <c r="A42" i="60"/>
  <c r="AB41" i="60"/>
  <c r="AF41" i="60"/>
  <c r="A41" i="60"/>
  <c r="AB40" i="60"/>
  <c r="AF40" i="60"/>
  <c r="A40" i="60"/>
  <c r="AB39" i="60"/>
  <c r="AF39" i="60"/>
  <c r="A39" i="60"/>
  <c r="AB38" i="60"/>
  <c r="AF38" i="60"/>
  <c r="A38" i="60"/>
  <c r="AB37" i="60"/>
  <c r="AF37" i="60"/>
  <c r="A37" i="60"/>
  <c r="AB36" i="60"/>
  <c r="AF36" i="60"/>
  <c r="A36" i="60"/>
  <c r="AB35" i="60"/>
  <c r="AF35" i="60"/>
  <c r="A35" i="60"/>
  <c r="AB34" i="60"/>
  <c r="AF34" i="60"/>
  <c r="A34" i="60"/>
  <c r="AB33" i="60"/>
  <c r="AF33" i="60"/>
  <c r="A33" i="60"/>
  <c r="AB32" i="60"/>
  <c r="AF32" i="60"/>
  <c r="A32" i="60"/>
  <c r="AB31" i="60"/>
  <c r="AF31" i="60"/>
  <c r="A31" i="60"/>
  <c r="AB30" i="60"/>
  <c r="AF30" i="60"/>
  <c r="A30" i="60"/>
  <c r="AB29" i="60"/>
  <c r="AF29" i="60"/>
  <c r="A29" i="60"/>
  <c r="AB28" i="60"/>
  <c r="AF28" i="60"/>
  <c r="A28" i="60"/>
  <c r="AB27" i="60"/>
  <c r="AF27" i="60"/>
  <c r="A27" i="60"/>
  <c r="AB26" i="60"/>
  <c r="AF26" i="60"/>
  <c r="A26" i="60"/>
  <c r="AB25" i="60"/>
  <c r="AF25" i="60"/>
  <c r="A25" i="60"/>
  <c r="AB24" i="60"/>
  <c r="AF24" i="60"/>
  <c r="A24" i="60"/>
  <c r="AB23" i="60"/>
  <c r="AF23" i="60"/>
  <c r="A23" i="60"/>
  <c r="AB22" i="60"/>
  <c r="AF22" i="60"/>
  <c r="A22" i="60"/>
  <c r="AB21" i="60"/>
  <c r="AF21" i="60"/>
  <c r="A21" i="60"/>
  <c r="AB20" i="60"/>
  <c r="AF20" i="60"/>
  <c r="A20" i="60"/>
  <c r="AB19" i="60"/>
  <c r="AF19" i="60"/>
  <c r="A19" i="60"/>
  <c r="AB18" i="60"/>
  <c r="AF18" i="60"/>
  <c r="A18" i="60"/>
  <c r="AB17" i="60"/>
  <c r="AF17" i="60"/>
  <c r="A17" i="60"/>
  <c r="AB16" i="60"/>
  <c r="AF16" i="60"/>
  <c r="A16" i="60"/>
  <c r="AB15" i="60"/>
  <c r="AF15" i="60"/>
  <c r="A15" i="60"/>
  <c r="AB14" i="60"/>
  <c r="AF14" i="60"/>
  <c r="A14" i="60"/>
  <c r="AB13" i="60"/>
  <c r="AF13" i="60"/>
  <c r="A13" i="60"/>
  <c r="AB12" i="60"/>
  <c r="AF12" i="60"/>
  <c r="A12" i="60"/>
  <c r="AB11" i="60"/>
  <c r="AF11" i="60"/>
  <c r="A11" i="60"/>
  <c r="AB10" i="60"/>
  <c r="AF10" i="60"/>
  <c r="A10" i="60"/>
  <c r="AB9" i="60"/>
  <c r="AF9" i="60"/>
  <c r="A9" i="60"/>
  <c r="AB8" i="60"/>
  <c r="AF8" i="60"/>
  <c r="A8" i="60"/>
  <c r="AB7" i="60"/>
  <c r="AF7" i="60"/>
  <c r="A7" i="60"/>
  <c r="AB6" i="60"/>
  <c r="AF6" i="60"/>
  <c r="A6" i="60"/>
  <c r="AB5" i="60"/>
  <c r="AF5" i="60"/>
  <c r="A5" i="60"/>
  <c r="AB4" i="60"/>
  <c r="AF4" i="60"/>
  <c r="A4" i="60"/>
  <c r="AB3" i="60"/>
  <c r="AF3" i="60"/>
  <c r="A3" i="60"/>
  <c r="AB2" i="60"/>
  <c r="A2" i="60"/>
  <c r="AB68" i="59"/>
  <c r="AF68" i="59"/>
  <c r="A68" i="59"/>
  <c r="AB67" i="59"/>
  <c r="AF67" i="59"/>
  <c r="A67" i="59"/>
  <c r="AB66" i="59"/>
  <c r="AF66" i="59"/>
  <c r="A66" i="59"/>
  <c r="AB65" i="59"/>
  <c r="AF65" i="59"/>
  <c r="A65" i="59"/>
  <c r="AB64" i="59"/>
  <c r="AF64" i="59"/>
  <c r="A64" i="59"/>
  <c r="AB63" i="59"/>
  <c r="A63" i="59"/>
  <c r="AB62" i="59"/>
  <c r="A62" i="59"/>
  <c r="AB61" i="59"/>
  <c r="AF61" i="59"/>
  <c r="A61" i="59"/>
  <c r="AB60" i="59"/>
  <c r="AF60" i="59"/>
  <c r="A60" i="59"/>
  <c r="AB59" i="59"/>
  <c r="AF59" i="59"/>
  <c r="A59" i="59"/>
  <c r="AB58" i="59"/>
  <c r="AF58" i="59"/>
  <c r="A58" i="59"/>
  <c r="AB57" i="59"/>
  <c r="AF57" i="59"/>
  <c r="A57" i="59"/>
  <c r="AB56" i="59"/>
  <c r="AF56" i="59"/>
  <c r="A56" i="59"/>
  <c r="AB55" i="59"/>
  <c r="AF55" i="59"/>
  <c r="A55" i="59"/>
  <c r="AB54" i="59"/>
  <c r="AF54" i="59"/>
  <c r="A54" i="59"/>
  <c r="AB53" i="59"/>
  <c r="AF53" i="59"/>
  <c r="A53" i="59"/>
  <c r="AB52" i="59"/>
  <c r="AF52" i="59"/>
  <c r="A52" i="59"/>
  <c r="AB51" i="59"/>
  <c r="AF51" i="59"/>
  <c r="A51" i="59"/>
  <c r="AB50" i="59"/>
  <c r="AF50" i="59"/>
  <c r="A50" i="59"/>
  <c r="AB49" i="59"/>
  <c r="AF49" i="59"/>
  <c r="A49" i="59"/>
  <c r="AB48" i="59"/>
  <c r="AF48" i="59"/>
  <c r="A48" i="59"/>
  <c r="AB47" i="59"/>
  <c r="AF47" i="59"/>
  <c r="A47" i="59"/>
  <c r="AB46" i="59"/>
  <c r="AF46" i="59"/>
  <c r="A46" i="59"/>
  <c r="AB45" i="59"/>
  <c r="A45" i="59"/>
  <c r="AB44" i="59"/>
  <c r="A44" i="59"/>
  <c r="AB43" i="59"/>
  <c r="AF43" i="59"/>
  <c r="A43" i="59"/>
  <c r="AB42" i="59"/>
  <c r="AF42" i="59"/>
  <c r="A42" i="59"/>
  <c r="AB41" i="59"/>
  <c r="AF41" i="59"/>
  <c r="A41" i="59"/>
  <c r="AB40" i="59"/>
  <c r="AF40" i="59"/>
  <c r="A40" i="59"/>
  <c r="AB39" i="59"/>
  <c r="AF39" i="59"/>
  <c r="A39" i="59"/>
  <c r="AB38" i="59"/>
  <c r="AF38" i="59"/>
  <c r="A38" i="59"/>
  <c r="AB37" i="59"/>
  <c r="AF37" i="59"/>
  <c r="A37" i="59"/>
  <c r="AB36" i="59"/>
  <c r="AF36" i="59"/>
  <c r="A36" i="59"/>
  <c r="AB35" i="59"/>
  <c r="AF35" i="59"/>
  <c r="A35" i="59"/>
  <c r="AB34" i="59"/>
  <c r="AF34" i="59"/>
  <c r="A34" i="59"/>
  <c r="AB33" i="59"/>
  <c r="AF33" i="59"/>
  <c r="A33" i="59"/>
  <c r="AB32" i="59"/>
  <c r="A32" i="59"/>
  <c r="AB31" i="59"/>
  <c r="A31" i="59"/>
  <c r="AB30" i="59"/>
  <c r="AF30" i="59"/>
  <c r="A30" i="59"/>
  <c r="AB29" i="59"/>
  <c r="AF29" i="59"/>
  <c r="A29" i="59"/>
  <c r="AB28" i="59"/>
  <c r="AF28" i="59"/>
  <c r="A28" i="59"/>
  <c r="AB27" i="59"/>
  <c r="AF27" i="59"/>
  <c r="A27" i="59"/>
  <c r="AB26" i="59"/>
  <c r="AF26" i="59"/>
  <c r="A26" i="59"/>
  <c r="AB25" i="59"/>
  <c r="AF25" i="59"/>
  <c r="A25" i="59"/>
  <c r="AB24" i="59"/>
  <c r="AF24" i="59"/>
  <c r="A24" i="59"/>
  <c r="AB23" i="59"/>
  <c r="AF23" i="59"/>
  <c r="A23" i="59"/>
  <c r="AB22" i="59"/>
  <c r="AF22" i="59"/>
  <c r="A22" i="59"/>
  <c r="AB21" i="59"/>
  <c r="AF21" i="59"/>
  <c r="A21" i="59"/>
  <c r="AF20" i="59"/>
  <c r="AB20" i="59"/>
  <c r="A20" i="59"/>
  <c r="AB19" i="59"/>
  <c r="AF19" i="59"/>
  <c r="A19" i="59"/>
  <c r="AB18" i="59"/>
  <c r="AF18" i="59"/>
  <c r="A18" i="59"/>
  <c r="AB17" i="59"/>
  <c r="AF17" i="59"/>
  <c r="A17" i="59"/>
  <c r="AB16" i="59"/>
  <c r="AF16" i="59"/>
  <c r="A16" i="59"/>
  <c r="AB15" i="59"/>
  <c r="AF15" i="59"/>
  <c r="A15" i="59"/>
  <c r="AB14" i="59"/>
  <c r="AF14" i="59"/>
  <c r="A14" i="59"/>
  <c r="AB13" i="59"/>
  <c r="AF13" i="59"/>
  <c r="A13" i="59"/>
  <c r="AB12" i="59"/>
  <c r="AF12" i="59"/>
  <c r="A12" i="59"/>
  <c r="AB11" i="59"/>
  <c r="A11" i="59"/>
  <c r="AB10" i="59"/>
  <c r="AF10" i="59"/>
  <c r="A10" i="59"/>
  <c r="AB9" i="59"/>
  <c r="A9" i="59"/>
  <c r="AB8" i="59"/>
  <c r="AF8" i="59"/>
  <c r="A8" i="59"/>
  <c r="AB7" i="59"/>
  <c r="A7" i="59"/>
  <c r="AB6" i="59"/>
  <c r="AF6" i="59"/>
  <c r="A6" i="59"/>
  <c r="AB5" i="59"/>
  <c r="A5" i="59"/>
  <c r="AB4" i="59"/>
  <c r="AF4" i="59"/>
  <c r="A4" i="59"/>
  <c r="AB3" i="59"/>
  <c r="A3" i="59"/>
  <c r="AB2" i="59"/>
  <c r="AB69" i="59"/>
  <c r="A2" i="59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S41" i="57"/>
  <c r="T41" i="57"/>
  <c r="U41" i="57"/>
  <c r="V41" i="57"/>
  <c r="W41" i="57"/>
  <c r="X41" i="57"/>
  <c r="Y41" i="57"/>
  <c r="Z41" i="57"/>
  <c r="AC41" i="57"/>
  <c r="D41" i="57"/>
  <c r="AB40" i="57"/>
  <c r="AF40" i="57"/>
  <c r="A40" i="57"/>
  <c r="AB39" i="57"/>
  <c r="AF39" i="57"/>
  <c r="A39" i="57"/>
  <c r="AB38" i="57"/>
  <c r="AF38" i="57"/>
  <c r="A38" i="57"/>
  <c r="AB37" i="57"/>
  <c r="AF37" i="57"/>
  <c r="A37" i="57"/>
  <c r="AB36" i="57"/>
  <c r="AF36" i="57"/>
  <c r="A36" i="57"/>
  <c r="AB35" i="57"/>
  <c r="A35" i="57"/>
  <c r="AB34" i="57"/>
  <c r="AF34" i="57"/>
  <c r="A34" i="57"/>
  <c r="AB33" i="57"/>
  <c r="AF33" i="57"/>
  <c r="A33" i="57"/>
  <c r="AB32" i="57"/>
  <c r="AF32" i="57"/>
  <c r="A32" i="57"/>
  <c r="AB31" i="57"/>
  <c r="A31" i="57"/>
  <c r="AB30" i="57"/>
  <c r="AF30" i="57"/>
  <c r="A30" i="57"/>
  <c r="AB29" i="57"/>
  <c r="AF29" i="57"/>
  <c r="A29" i="57"/>
  <c r="AB28" i="57"/>
  <c r="AF28" i="57"/>
  <c r="A28" i="57"/>
  <c r="AB27" i="57"/>
  <c r="AF27" i="57"/>
  <c r="A27" i="57"/>
  <c r="R26" i="57"/>
  <c r="AB26" i="57"/>
  <c r="A26" i="57"/>
  <c r="R25" i="57"/>
  <c r="AB25" i="57"/>
  <c r="AF25" i="57"/>
  <c r="A25" i="57"/>
  <c r="R24" i="57"/>
  <c r="AB24" i="57"/>
  <c r="A24" i="57"/>
  <c r="R23" i="57"/>
  <c r="AB23" i="57"/>
  <c r="AF23" i="57"/>
  <c r="A23" i="57"/>
  <c r="R22" i="57"/>
  <c r="A22" i="57"/>
  <c r="AB21" i="57"/>
  <c r="AF21" i="57"/>
  <c r="A21" i="57"/>
  <c r="AB20" i="57"/>
  <c r="AF20" i="57"/>
  <c r="A20" i="57"/>
  <c r="AF19" i="57"/>
  <c r="AB19" i="57"/>
  <c r="A19" i="57"/>
  <c r="AB18" i="57"/>
  <c r="AF18" i="57"/>
  <c r="A18" i="57"/>
  <c r="AG17" i="57"/>
  <c r="AB17" i="57"/>
  <c r="AF17" i="57"/>
  <c r="A17" i="57"/>
  <c r="AF16" i="57"/>
  <c r="AB16" i="57"/>
  <c r="A16" i="57"/>
  <c r="AB15" i="57"/>
  <c r="AF15" i="57"/>
  <c r="A15" i="57"/>
  <c r="AB14" i="57"/>
  <c r="AF14" i="57"/>
  <c r="A14" i="57"/>
  <c r="AB13" i="57"/>
  <c r="AF13" i="57"/>
  <c r="A13" i="57"/>
  <c r="AB12" i="57"/>
  <c r="AF12" i="57"/>
  <c r="A12" i="57"/>
  <c r="AB11" i="57"/>
  <c r="AF11" i="57"/>
  <c r="A11" i="57"/>
  <c r="AB10" i="57"/>
  <c r="AF10" i="57"/>
  <c r="A10" i="57"/>
  <c r="AB9" i="57"/>
  <c r="AF9" i="57"/>
  <c r="A9" i="57"/>
  <c r="AB8" i="57"/>
  <c r="AF8" i="57"/>
  <c r="A8" i="57"/>
  <c r="AB7" i="57"/>
  <c r="AF7" i="57"/>
  <c r="A7" i="57"/>
  <c r="R6" i="57"/>
  <c r="AB6" i="57"/>
  <c r="AF6" i="57"/>
  <c r="A6" i="57"/>
  <c r="AA5" i="57"/>
  <c r="AB5" i="57"/>
  <c r="AF5" i="57"/>
  <c r="A5" i="57"/>
  <c r="AB4" i="57"/>
  <c r="AF4" i="57"/>
  <c r="A4" i="57"/>
  <c r="AB3" i="57"/>
  <c r="AF3" i="57"/>
  <c r="A3" i="57"/>
  <c r="AA2" i="57"/>
  <c r="AA41" i="57"/>
  <c r="R2" i="57"/>
  <c r="R41" i="57"/>
  <c r="A2" i="57"/>
  <c r="E99" i="55"/>
  <c r="G99" i="55"/>
  <c r="H99" i="55"/>
  <c r="I99" i="55"/>
  <c r="J99" i="55"/>
  <c r="K99" i="55"/>
  <c r="L99" i="55"/>
  <c r="M99" i="55"/>
  <c r="N99" i="55"/>
  <c r="O99" i="55"/>
  <c r="P99" i="55"/>
  <c r="Q99" i="55"/>
  <c r="R99" i="55"/>
  <c r="S99" i="55"/>
  <c r="T99" i="55"/>
  <c r="U99" i="55"/>
  <c r="V99" i="55"/>
  <c r="W99" i="55"/>
  <c r="X99" i="55"/>
  <c r="Y99" i="55"/>
  <c r="Z99" i="55"/>
  <c r="AA99" i="55"/>
  <c r="AC99" i="55"/>
  <c r="D99" i="55"/>
  <c r="AB98" i="55"/>
  <c r="AF98" i="55"/>
  <c r="AB97" i="55"/>
  <c r="AF97" i="55"/>
  <c r="AB96" i="55"/>
  <c r="AF96" i="55"/>
  <c r="AB95" i="55"/>
  <c r="AF95" i="55"/>
  <c r="AB94" i="55"/>
  <c r="AF94" i="55"/>
  <c r="AB93" i="55"/>
  <c r="AF93" i="55"/>
  <c r="AB92" i="55"/>
  <c r="AF92" i="55"/>
  <c r="AB91" i="55"/>
  <c r="AF91" i="55"/>
  <c r="AB90" i="55"/>
  <c r="AF90" i="55"/>
  <c r="AB89" i="55"/>
  <c r="AF89" i="55"/>
  <c r="AB88" i="55"/>
  <c r="AF88" i="55"/>
  <c r="AB87" i="55"/>
  <c r="AF87" i="55"/>
  <c r="AB86" i="55"/>
  <c r="AF86" i="55"/>
  <c r="A86" i="55"/>
  <c r="AB85" i="55"/>
  <c r="AF85" i="55"/>
  <c r="A85" i="55"/>
  <c r="AB84" i="55"/>
  <c r="AF84" i="55"/>
  <c r="A84" i="55"/>
  <c r="AB83" i="55"/>
  <c r="AF83" i="55"/>
  <c r="A83" i="55"/>
  <c r="AB82" i="55"/>
  <c r="AF82" i="55"/>
  <c r="A82" i="55"/>
  <c r="AB81" i="55"/>
  <c r="AF81" i="55"/>
  <c r="A81" i="55"/>
  <c r="AB80" i="55"/>
  <c r="AF80" i="55"/>
  <c r="A80" i="55"/>
  <c r="AB79" i="55"/>
  <c r="AF79" i="55"/>
  <c r="A79" i="55"/>
  <c r="AB78" i="55"/>
  <c r="AF78" i="55"/>
  <c r="A78" i="55"/>
  <c r="AB77" i="55"/>
  <c r="AF77" i="55"/>
  <c r="A77" i="55"/>
  <c r="AB76" i="55"/>
  <c r="AF76" i="55"/>
  <c r="A76" i="55"/>
  <c r="AB75" i="55"/>
  <c r="AF75" i="55"/>
  <c r="A75" i="55"/>
  <c r="AB74" i="55"/>
  <c r="AF74" i="55"/>
  <c r="A74" i="55"/>
  <c r="AB73" i="55"/>
  <c r="AF73" i="55"/>
  <c r="A73" i="55"/>
  <c r="AB72" i="55"/>
  <c r="AF72" i="55"/>
  <c r="A72" i="55"/>
  <c r="AB71" i="55"/>
  <c r="AF71" i="55"/>
  <c r="A71" i="55"/>
  <c r="AB70" i="55"/>
  <c r="AF70" i="55"/>
  <c r="A70" i="55"/>
  <c r="AB69" i="55"/>
  <c r="AF69" i="55"/>
  <c r="A69" i="55"/>
  <c r="F68" i="55"/>
  <c r="A68" i="55"/>
  <c r="AB67" i="55"/>
  <c r="A67" i="55"/>
  <c r="AB66" i="55"/>
  <c r="AF66" i="55"/>
  <c r="AB65" i="55"/>
  <c r="AF65" i="55"/>
  <c r="A65" i="55"/>
  <c r="AB64" i="55"/>
  <c r="AF64" i="55"/>
  <c r="A64" i="55"/>
  <c r="AB63" i="55"/>
  <c r="AF63" i="55"/>
  <c r="A63" i="55"/>
  <c r="AB62" i="55"/>
  <c r="AF62" i="55"/>
  <c r="A62" i="55"/>
  <c r="AB61" i="55"/>
  <c r="AF61" i="55"/>
  <c r="A61" i="55"/>
  <c r="AB60" i="55"/>
  <c r="AF60" i="55"/>
  <c r="A60" i="55"/>
  <c r="F59" i="55"/>
  <c r="AB59" i="55"/>
  <c r="AF59" i="55"/>
  <c r="A59" i="55"/>
  <c r="AB58" i="55"/>
  <c r="AF58" i="55"/>
  <c r="A58" i="55"/>
  <c r="AB57" i="55"/>
  <c r="AF57" i="55"/>
  <c r="A57" i="55"/>
  <c r="AB56" i="55"/>
  <c r="AF56" i="55"/>
  <c r="A56" i="55"/>
  <c r="AB55" i="55"/>
  <c r="AF55" i="55"/>
  <c r="A55" i="55"/>
  <c r="AB54" i="55"/>
  <c r="AF54" i="55"/>
  <c r="A54" i="55"/>
  <c r="AB53" i="55"/>
  <c r="AF53" i="55"/>
  <c r="A53" i="55"/>
  <c r="AB52" i="55"/>
  <c r="AF52" i="55"/>
  <c r="A52" i="55"/>
  <c r="F51" i="55"/>
  <c r="AB51" i="55"/>
  <c r="A51" i="55"/>
  <c r="AB50" i="55"/>
  <c r="AF50" i="55"/>
  <c r="AB49" i="55"/>
  <c r="AF49" i="55"/>
  <c r="AB48" i="55"/>
  <c r="AF48" i="55"/>
  <c r="A48" i="55"/>
  <c r="AB47" i="55"/>
  <c r="AF47" i="55"/>
  <c r="A47" i="55"/>
  <c r="AB46" i="55"/>
  <c r="AF46" i="55"/>
  <c r="A46" i="55"/>
  <c r="AB45" i="55"/>
  <c r="AF45" i="55"/>
  <c r="A45" i="55"/>
  <c r="AB44" i="55"/>
  <c r="AF44" i="55"/>
  <c r="A44" i="55"/>
  <c r="AB43" i="55"/>
  <c r="AF43" i="55"/>
  <c r="A43" i="55"/>
  <c r="AB42" i="55"/>
  <c r="AF42" i="55"/>
  <c r="A42" i="55"/>
  <c r="AB41" i="55"/>
  <c r="AF41" i="55"/>
  <c r="A41" i="55"/>
  <c r="AB40" i="55"/>
  <c r="AF40" i="55"/>
  <c r="A40" i="55"/>
  <c r="AB39" i="55"/>
  <c r="AF39" i="55"/>
  <c r="A39" i="55"/>
  <c r="AB38" i="55"/>
  <c r="AF38" i="55"/>
  <c r="A38" i="55"/>
  <c r="AB37" i="55"/>
  <c r="AF37" i="55"/>
  <c r="A37" i="55"/>
  <c r="AB36" i="55"/>
  <c r="AF36" i="55"/>
  <c r="A36" i="55"/>
  <c r="AB35" i="55"/>
  <c r="AF35" i="55"/>
  <c r="A35" i="55"/>
  <c r="AB34" i="55"/>
  <c r="AF34" i="55"/>
  <c r="A34" i="55"/>
  <c r="AB33" i="55"/>
  <c r="AF33" i="55"/>
  <c r="A33" i="55"/>
  <c r="AB32" i="55"/>
  <c r="AF32" i="55"/>
  <c r="A32" i="55"/>
  <c r="F31" i="55"/>
  <c r="F99" i="55"/>
  <c r="A31" i="55"/>
  <c r="AB30" i="55"/>
  <c r="AF30" i="55"/>
  <c r="A30" i="55"/>
  <c r="AB29" i="55"/>
  <c r="AF29" i="55"/>
  <c r="A29" i="55"/>
  <c r="AB28" i="55"/>
  <c r="AF28" i="55"/>
  <c r="A28" i="55"/>
  <c r="AB27" i="55"/>
  <c r="A27" i="55"/>
  <c r="AB26" i="55"/>
  <c r="AF26" i="55"/>
  <c r="A26" i="55"/>
  <c r="AB25" i="55"/>
  <c r="AF25" i="55"/>
  <c r="A25" i="55"/>
  <c r="AB24" i="55"/>
  <c r="AF24" i="55"/>
  <c r="A24" i="55"/>
  <c r="AB23" i="55"/>
  <c r="AF23" i="55"/>
  <c r="A23" i="55"/>
  <c r="AB22" i="55"/>
  <c r="AF22" i="55"/>
  <c r="A22" i="55"/>
  <c r="AB21" i="55"/>
  <c r="AF21" i="55"/>
  <c r="A21" i="55"/>
  <c r="AB20" i="55"/>
  <c r="AF20" i="55"/>
  <c r="A20" i="55"/>
  <c r="AB19" i="55"/>
  <c r="AF19" i="55"/>
  <c r="A19" i="55"/>
  <c r="AB18" i="55"/>
  <c r="AF18" i="55"/>
  <c r="A18" i="55"/>
  <c r="AB17" i="55"/>
  <c r="AF17" i="55"/>
  <c r="A17" i="55"/>
  <c r="AB16" i="55"/>
  <c r="AF16" i="55"/>
  <c r="A16" i="55"/>
  <c r="AB15" i="55"/>
  <c r="AF15" i="55"/>
  <c r="A15" i="55"/>
  <c r="AB14" i="55"/>
  <c r="AF14" i="55"/>
  <c r="A14" i="55"/>
  <c r="AB13" i="55"/>
  <c r="AF13" i="55"/>
  <c r="A13" i="55"/>
  <c r="AB12" i="55"/>
  <c r="AF12" i="55"/>
  <c r="A12" i="55"/>
  <c r="AB11" i="55"/>
  <c r="AF11" i="55"/>
  <c r="A11" i="55"/>
  <c r="AB10" i="55"/>
  <c r="AF10" i="55"/>
  <c r="A10" i="55"/>
  <c r="AB9" i="55"/>
  <c r="AF9" i="55"/>
  <c r="A9" i="55"/>
  <c r="AB8" i="55"/>
  <c r="AF8" i="55"/>
  <c r="A8" i="55"/>
  <c r="AB7" i="55"/>
  <c r="AF7" i="55"/>
  <c r="A7" i="55"/>
  <c r="AB6" i="55"/>
  <c r="AF6" i="55"/>
  <c r="A6" i="55"/>
  <c r="AB5" i="55"/>
  <c r="AF5" i="55"/>
  <c r="A5" i="55"/>
  <c r="AB4" i="55"/>
  <c r="AF4" i="55"/>
  <c r="A4" i="55"/>
  <c r="AB3" i="55"/>
  <c r="AF3" i="55"/>
  <c r="A3" i="55"/>
  <c r="AB2" i="55"/>
  <c r="AF2" i="55"/>
  <c r="A2" i="55"/>
  <c r="AC85" i="51"/>
  <c r="W85" i="51"/>
  <c r="X85" i="51"/>
  <c r="Y85" i="51"/>
  <c r="Z85" i="51"/>
  <c r="T85" i="51"/>
  <c r="U85" i="51"/>
  <c r="V85" i="51"/>
  <c r="Q85" i="51"/>
  <c r="R85" i="51"/>
  <c r="S85" i="51"/>
  <c r="N85" i="51"/>
  <c r="O85" i="51"/>
  <c r="P85" i="51"/>
  <c r="J85" i="51"/>
  <c r="K85" i="51"/>
  <c r="L85" i="51"/>
  <c r="M85" i="51"/>
  <c r="E85" i="51"/>
  <c r="F85" i="51"/>
  <c r="G85" i="51"/>
  <c r="H85" i="51"/>
  <c r="I85" i="51"/>
  <c r="D85" i="51"/>
  <c r="AF2" i="60"/>
  <c r="AB61" i="60"/>
  <c r="AB114" i="60"/>
  <c r="AF110" i="60"/>
  <c r="AB102" i="60"/>
  <c r="AF102" i="60"/>
  <c r="AF62" i="59"/>
  <c r="AF2" i="59"/>
  <c r="AF69" i="59"/>
  <c r="AF11" i="59"/>
  <c r="AF63" i="59"/>
  <c r="AF35" i="57"/>
  <c r="AB22" i="57"/>
  <c r="AF22" i="57"/>
  <c r="AF26" i="57"/>
  <c r="AB2" i="57"/>
  <c r="AB41" i="57"/>
  <c r="AF31" i="57"/>
  <c r="AB68" i="55"/>
  <c r="AF68" i="55"/>
  <c r="AB31" i="55"/>
  <c r="AF31" i="55"/>
  <c r="AF51" i="55"/>
  <c r="AF67" i="55"/>
  <c r="AF27" i="55"/>
  <c r="AF99" i="55"/>
  <c r="AB99" i="55"/>
  <c r="AF114" i="60"/>
  <c r="AF61" i="60"/>
  <c r="AF2" i="57"/>
  <c r="AF41" i="57"/>
  <c r="AB398" i="2"/>
  <c r="AB397" i="2"/>
  <c r="AB396" i="2"/>
  <c r="AB395" i="2"/>
  <c r="AB394" i="2"/>
  <c r="AB393" i="2"/>
  <c r="AB392" i="2"/>
  <c r="AB391" i="2"/>
  <c r="AB390" i="2"/>
  <c r="AB389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0" i="2"/>
  <c r="AB149" i="2"/>
  <c r="AB148" i="2"/>
  <c r="AB147" i="2"/>
  <c r="AB146" i="2"/>
  <c r="AB145" i="2"/>
  <c r="AB144" i="2"/>
  <c r="AB143" i="2"/>
  <c r="AB141" i="2"/>
  <c r="AB140" i="2"/>
  <c r="AB139" i="2"/>
  <c r="AB138" i="2"/>
  <c r="AB137" i="2"/>
  <c r="AB136" i="2"/>
  <c r="AB135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AB2" i="2"/>
  <c r="AB388" i="2"/>
  <c r="AB134" i="2"/>
  <c r="AB114" i="2"/>
  <c r="AB142" i="2"/>
  <c r="AB151" i="2"/>
  <c r="AB84" i="51"/>
  <c r="AF84" i="51"/>
  <c r="A84" i="51"/>
  <c r="AB83" i="51"/>
  <c r="AF83" i="51"/>
  <c r="A83" i="51"/>
  <c r="AB82" i="51"/>
  <c r="AF82" i="51"/>
  <c r="A82" i="51"/>
  <c r="AB81" i="51"/>
  <c r="AF81" i="51"/>
  <c r="A81" i="51"/>
  <c r="AB80" i="51"/>
  <c r="AF80" i="51"/>
  <c r="A80" i="51"/>
  <c r="AB79" i="51"/>
  <c r="AF79" i="51"/>
  <c r="A79" i="51"/>
  <c r="AB78" i="51"/>
  <c r="AF78" i="51"/>
  <c r="A78" i="51"/>
  <c r="AB77" i="51"/>
  <c r="AF77" i="51"/>
  <c r="A77" i="51"/>
  <c r="AB76" i="51"/>
  <c r="AF76" i="51"/>
  <c r="A76" i="51"/>
  <c r="AB75" i="51"/>
  <c r="AF75" i="51"/>
  <c r="A75" i="51"/>
  <c r="AB74" i="51"/>
  <c r="AF74" i="51"/>
  <c r="A74" i="51"/>
  <c r="AB73" i="51"/>
  <c r="AF73" i="51"/>
  <c r="A73" i="51"/>
  <c r="AB72" i="51"/>
  <c r="AF72" i="51"/>
  <c r="A72" i="51"/>
  <c r="AB71" i="51"/>
  <c r="AF71" i="51"/>
  <c r="A71" i="51"/>
  <c r="AB70" i="51"/>
  <c r="AF70" i="51"/>
  <c r="A70" i="51"/>
  <c r="AB69" i="51"/>
  <c r="AF69" i="51"/>
  <c r="A69" i="51"/>
  <c r="AB68" i="51"/>
  <c r="AF68" i="51"/>
  <c r="A68" i="51"/>
  <c r="AA67" i="51"/>
  <c r="A67" i="51"/>
  <c r="AA66" i="51"/>
  <c r="AB66" i="51"/>
  <c r="AF66" i="51"/>
  <c r="A66" i="51"/>
  <c r="AA65" i="51"/>
  <c r="AA85" i="51"/>
  <c r="A65" i="51"/>
  <c r="AB64" i="51"/>
  <c r="AF64" i="51"/>
  <c r="A64" i="51"/>
  <c r="AB63" i="51"/>
  <c r="AF63" i="51"/>
  <c r="A63" i="51"/>
  <c r="AF62" i="51"/>
  <c r="AB61" i="51"/>
  <c r="AF61" i="51"/>
  <c r="A61" i="51"/>
  <c r="AF60" i="51"/>
  <c r="AB59" i="51"/>
  <c r="AF59" i="51"/>
  <c r="A59" i="51"/>
  <c r="AF58" i="51"/>
  <c r="AB57" i="51"/>
  <c r="AF57" i="51"/>
  <c r="A57" i="51"/>
  <c r="AF56" i="51"/>
  <c r="AB55" i="51"/>
  <c r="AF55" i="51"/>
  <c r="A55" i="51"/>
  <c r="AF54" i="51"/>
  <c r="AB53" i="51"/>
  <c r="AF53" i="51"/>
  <c r="A53" i="51"/>
  <c r="AB52" i="51"/>
  <c r="AF52" i="51"/>
  <c r="A52" i="51"/>
  <c r="AB51" i="51"/>
  <c r="AF51" i="51"/>
  <c r="A51" i="51"/>
  <c r="AB50" i="51"/>
  <c r="AF50" i="51"/>
  <c r="A50" i="51"/>
  <c r="AB49" i="51"/>
  <c r="AF49" i="51"/>
  <c r="A49" i="51"/>
  <c r="AB48" i="51"/>
  <c r="AF48" i="51"/>
  <c r="A48" i="51"/>
  <c r="AB47" i="51"/>
  <c r="AF47" i="51"/>
  <c r="A47" i="51"/>
  <c r="AB46" i="51"/>
  <c r="AF46" i="51"/>
  <c r="A46" i="51"/>
  <c r="AB45" i="51"/>
  <c r="AF45" i="51"/>
  <c r="A45" i="51"/>
  <c r="AB44" i="51"/>
  <c r="AF44" i="51"/>
  <c r="A44" i="51"/>
  <c r="AB43" i="51"/>
  <c r="AF43" i="51"/>
  <c r="A43" i="51"/>
  <c r="AB42" i="51"/>
  <c r="AF42" i="51"/>
  <c r="A42" i="51"/>
  <c r="AB41" i="51"/>
  <c r="AF41" i="51"/>
  <c r="A41" i="51"/>
  <c r="AB40" i="51"/>
  <c r="AF40" i="51"/>
  <c r="A40" i="51"/>
  <c r="AB39" i="51"/>
  <c r="AF39" i="51"/>
  <c r="A39" i="51"/>
  <c r="AB38" i="51"/>
  <c r="AF38" i="51"/>
  <c r="A38" i="51"/>
  <c r="AB37" i="51"/>
  <c r="AF37" i="51"/>
  <c r="A37" i="51"/>
  <c r="AB36" i="51"/>
  <c r="AF36" i="51"/>
  <c r="A36" i="51"/>
  <c r="AB35" i="51"/>
  <c r="AF35" i="51"/>
  <c r="A35" i="51"/>
  <c r="AB34" i="51"/>
  <c r="AF34" i="51"/>
  <c r="A34" i="51"/>
  <c r="AB33" i="51"/>
  <c r="AF33" i="51"/>
  <c r="A33" i="51"/>
  <c r="AB32" i="51"/>
  <c r="AF32" i="51"/>
  <c r="A32" i="51"/>
  <c r="AB31" i="51"/>
  <c r="AF31" i="51"/>
  <c r="A31" i="51"/>
  <c r="AB30" i="51"/>
  <c r="AF30" i="51"/>
  <c r="A30" i="51"/>
  <c r="AB29" i="51"/>
  <c r="AF29" i="51"/>
  <c r="A29" i="51"/>
  <c r="AB28" i="51"/>
  <c r="AF28" i="51"/>
  <c r="A28" i="51"/>
  <c r="AB27" i="51"/>
  <c r="AF27" i="51"/>
  <c r="A27" i="51"/>
  <c r="AB26" i="51"/>
  <c r="AF26" i="51"/>
  <c r="A26" i="51"/>
  <c r="AB25" i="51"/>
  <c r="AF25" i="51"/>
  <c r="A25" i="51"/>
  <c r="AB24" i="51"/>
  <c r="AF24" i="51"/>
  <c r="A24" i="51"/>
  <c r="AB23" i="51"/>
  <c r="AF23" i="51"/>
  <c r="A23" i="51"/>
  <c r="AB22" i="51"/>
  <c r="AF22" i="51"/>
  <c r="A22" i="51"/>
  <c r="AB21" i="51"/>
  <c r="AF21" i="51"/>
  <c r="A21" i="51"/>
  <c r="AB20" i="51"/>
  <c r="AF20" i="51"/>
  <c r="A20" i="51"/>
  <c r="AB19" i="51"/>
  <c r="AF19" i="51"/>
  <c r="A19" i="51"/>
  <c r="AB18" i="51"/>
  <c r="AF18" i="51"/>
  <c r="A18" i="51"/>
  <c r="AB17" i="51"/>
  <c r="AF17" i="51"/>
  <c r="A17" i="51"/>
  <c r="AB16" i="51"/>
  <c r="AF16" i="51"/>
  <c r="A16" i="51"/>
  <c r="AB15" i="51"/>
  <c r="AF15" i="51"/>
  <c r="A15" i="51"/>
  <c r="AB14" i="51"/>
  <c r="AF14" i="51"/>
  <c r="A14" i="51"/>
  <c r="AB13" i="51"/>
  <c r="AF13" i="51"/>
  <c r="A13" i="51"/>
  <c r="AB12" i="51"/>
  <c r="AF12" i="51"/>
  <c r="A12" i="51"/>
  <c r="AB11" i="51"/>
  <c r="AF11" i="51"/>
  <c r="A11" i="51"/>
  <c r="AB10" i="51"/>
  <c r="AF10" i="51"/>
  <c r="A10" i="51"/>
  <c r="AB9" i="51"/>
  <c r="AF9" i="51"/>
  <c r="A9" i="51"/>
  <c r="AB8" i="51"/>
  <c r="AF8" i="51"/>
  <c r="A8" i="51"/>
  <c r="AB7" i="51"/>
  <c r="AF7" i="51"/>
  <c r="A7" i="51"/>
  <c r="AF6" i="51"/>
  <c r="AB6" i="51"/>
  <c r="A6" i="51"/>
  <c r="AB5" i="51"/>
  <c r="AF5" i="51"/>
  <c r="A5" i="51"/>
  <c r="AB4" i="51"/>
  <c r="AF4" i="51"/>
  <c r="A4" i="51"/>
  <c r="AB3" i="51"/>
  <c r="AF3" i="51"/>
  <c r="A3" i="51"/>
  <c r="AB2" i="51"/>
  <c r="A2" i="51"/>
  <c r="AF2" i="51"/>
  <c r="AB67" i="51"/>
  <c r="AF67" i="51"/>
  <c r="AB65" i="51"/>
  <c r="AF65" i="51"/>
  <c r="AB347" i="2"/>
  <c r="AB85" i="51"/>
  <c r="AF85" i="51"/>
  <c r="AB67" i="2"/>
  <c r="AB66" i="2"/>
  <c r="AB65" i="2"/>
  <c r="A1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B399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7" i="2"/>
  <c r="A76" i="2"/>
  <c r="A79" i="2"/>
  <c r="A78" i="2"/>
  <c r="A73" i="2"/>
  <c r="A72" i="2"/>
  <c r="A75" i="2"/>
  <c r="A74" i="2"/>
  <c r="A71" i="2"/>
  <c r="A68" i="2"/>
  <c r="A67" i="2"/>
  <c r="A70" i="2"/>
  <c r="A69" i="2"/>
  <c r="A66" i="2"/>
  <c r="A65" i="2"/>
  <c r="A64" i="2"/>
  <c r="A63" i="2"/>
  <c r="A57" i="2"/>
  <c r="A55" i="2"/>
  <c r="A61" i="2"/>
  <c r="A59" i="2"/>
  <c r="A38" i="2"/>
  <c r="A37" i="2"/>
  <c r="A40" i="2"/>
  <c r="A39" i="2"/>
  <c r="A34" i="2"/>
  <c r="A33" i="2"/>
  <c r="A36" i="2"/>
  <c r="A35" i="2"/>
  <c r="A30" i="2"/>
  <c r="A29" i="2"/>
  <c r="A32" i="2"/>
  <c r="A31" i="2"/>
  <c r="A28" i="2"/>
  <c r="A27" i="2"/>
  <c r="A26" i="2"/>
  <c r="A23" i="2"/>
  <c r="A22" i="2"/>
  <c r="A25" i="2"/>
  <c r="A24" i="2"/>
  <c r="A19" i="2"/>
  <c r="A18" i="2"/>
  <c r="A21" i="2"/>
  <c r="A20" i="2"/>
  <c r="A51" i="2"/>
  <c r="A50" i="2"/>
  <c r="A53" i="2"/>
  <c r="A52" i="2"/>
  <c r="A49" i="2"/>
  <c r="A46" i="2"/>
  <c r="A45" i="2"/>
  <c r="A48" i="2"/>
  <c r="A47" i="2"/>
  <c r="A42" i="2"/>
  <c r="A41" i="2"/>
  <c r="A44" i="2"/>
  <c r="A43" i="2"/>
  <c r="A15" i="2"/>
  <c r="A14" i="2"/>
  <c r="A17" i="2"/>
  <c r="A16" i="2"/>
  <c r="A11" i="2"/>
  <c r="A13" i="2"/>
  <c r="A12" i="2"/>
  <c r="A7" i="2"/>
  <c r="A6" i="2"/>
  <c r="A9" i="2"/>
  <c r="A8" i="2"/>
  <c r="A3" i="2"/>
  <c r="A2" i="2"/>
  <c r="A5" i="2"/>
  <c r="A4" i="2"/>
  <c r="AB401" i="2"/>
  <c r="AB407" i="2" l="1"/>
  <c r="AB432" i="2"/>
  <c r="AB408" i="2"/>
  <c r="AB425" i="2"/>
  <c r="AB409" i="2"/>
  <c r="AB416" i="2"/>
  <c r="AB421" i="2"/>
  <c r="AB419" i="2"/>
  <c r="AB430" i="2"/>
  <c r="AB433" i="2"/>
  <c r="AB424" i="2"/>
  <c r="AB415" i="2"/>
  <c r="AB414" i="2"/>
  <c r="AB434" i="2"/>
  <c r="AB426" i="2"/>
  <c r="AB405" i="2"/>
  <c r="AB406" i="2"/>
  <c r="AB411" i="2"/>
  <c r="AB427" i="2"/>
  <c r="AB428" i="2"/>
  <c r="AB420" i="2"/>
  <c r="AB431" i="2"/>
  <c r="AB418" i="2"/>
  <c r="AB423" i="2"/>
  <c r="AB413" i="2"/>
  <c r="AB404" i="2"/>
  <c r="AB412" i="2"/>
  <c r="AB400" i="2"/>
  <c r="AB422" i="2"/>
  <c r="C421" i="2" l="1"/>
  <c r="C418" i="2"/>
  <c r="C419" i="2"/>
  <c r="AB435" i="2"/>
  <c r="C430" i="2" s="1"/>
  <c r="AB429" i="2"/>
  <c r="C425" i="2" s="1"/>
  <c r="C420" i="2"/>
  <c r="AB402" i="2"/>
  <c r="AB410" i="2"/>
  <c r="C408" i="2" s="1"/>
  <c r="AB417" i="2"/>
  <c r="C412" i="2" s="1"/>
  <c r="C422" i="2"/>
  <c r="C432" i="2" l="1"/>
  <c r="C434" i="2"/>
  <c r="C433" i="2"/>
  <c r="C431" i="2"/>
  <c r="C424" i="2"/>
  <c r="C426" i="2"/>
  <c r="C428" i="2"/>
  <c r="C427" i="2"/>
  <c r="C423" i="2"/>
  <c r="C409" i="2"/>
  <c r="C406" i="2"/>
  <c r="C407" i="2"/>
  <c r="C404" i="2"/>
  <c r="C405" i="2"/>
  <c r="C416" i="2"/>
  <c r="AB436" i="2"/>
  <c r="C411" i="2"/>
  <c r="C414" i="2"/>
  <c r="C413" i="2"/>
  <c r="C415" i="2"/>
  <c r="C435" i="2" l="1"/>
  <c r="C429" i="2"/>
  <c r="C410" i="2"/>
  <c r="C417" i="2"/>
</calcChain>
</file>

<file path=xl/comments1.xml><?xml version="1.0" encoding="utf-8"?>
<comments xmlns="http://schemas.openxmlformats.org/spreadsheetml/2006/main">
  <authors>
    <author>lenovo</author>
  </authors>
  <commentList>
    <comment ref="AC35" authorId="0">
      <text>
        <r>
          <rPr>
            <b/>
            <sz val="9"/>
            <color indexed="81"/>
            <rFont val="Tahoma"/>
            <family val="2"/>
          </rPr>
          <t>recursos asignados solo vicerectoria investigacion</t>
        </r>
      </text>
    </comment>
    <comment ref="AC62" authorId="0">
      <text>
        <r>
          <rPr>
            <b/>
            <sz val="9"/>
            <color indexed="81"/>
            <rFont val="Tahoma"/>
            <family val="2"/>
          </rPr>
          <t>Este valor corresponde a $2.200 millones de fuente de financiación Convenios y $200 millones de contrapartida.</t>
        </r>
      </text>
    </comment>
  </commentList>
</comments>
</file>

<file path=xl/comments2.xml><?xml version="1.0" encoding="utf-8"?>
<comments xmlns="http://schemas.openxmlformats.org/spreadsheetml/2006/main">
  <authors>
    <author>Hugo Cabrera</author>
  </authors>
  <commentList>
    <comment ref="AA101" authorId="0">
      <text>
        <r>
          <rPr>
            <b/>
            <sz val="9"/>
            <color indexed="81"/>
            <rFont val="Tahoma"/>
            <family val="2"/>
          </rPr>
          <t>Hugo Cabrera:</t>
        </r>
        <r>
          <rPr>
            <sz val="9"/>
            <color indexed="81"/>
            <rFont val="Tahoma"/>
            <family val="2"/>
          </rPr>
          <t xml:space="preserve">
para este PY de convenio, se tiene claro la meta y el presupuesto a traer que es $1.600.000. pero es importante dejar un presdsupuesto para pago de poliza</t>
        </r>
      </text>
    </comment>
  </commentList>
</comments>
</file>

<file path=xl/comments3.xml><?xml version="1.0" encoding="utf-8"?>
<comments xmlns="http://schemas.openxmlformats.org/spreadsheetml/2006/main">
  <authors>
    <author>Hugo Cabrera</author>
  </authors>
  <commentList>
    <comment ref="AA387" authorId="0">
      <text>
        <r>
          <rPr>
            <b/>
            <sz val="9"/>
            <color indexed="81"/>
            <rFont val="Tahoma"/>
            <family val="2"/>
          </rPr>
          <t>Hugo Cabrera:</t>
        </r>
        <r>
          <rPr>
            <sz val="9"/>
            <color indexed="81"/>
            <rFont val="Tahoma"/>
            <family val="2"/>
          </rPr>
          <t xml:space="preserve">
para este PY de convenio, se tiene claro la meta y el presupuesto a traer que es $1.600.000. pero es importante dejar un presdsupuesto para pago de poliza</t>
        </r>
      </text>
    </comment>
  </commentList>
</comments>
</file>

<file path=xl/sharedStrings.xml><?xml version="1.0" encoding="utf-8"?>
<sst xmlns="http://schemas.openxmlformats.org/spreadsheetml/2006/main" count="2625" uniqueCount="361">
  <si>
    <t>SP.PY.3.6. Convenio de Proyección social</t>
  </si>
  <si>
    <t>SA.PY.2.11. Adquirir bibliografía fisica y Digital</t>
  </si>
  <si>
    <t>SB.PY.5.1. Becas, descuentos y exenciones de matrículas</t>
  </si>
  <si>
    <t>SB.PY.5.2. Servicio de Restaurante</t>
  </si>
  <si>
    <t>TOTALES</t>
  </si>
  <si>
    <t>SA.PY.2.12. Acceso a bases de datos (bibliografía)</t>
  </si>
  <si>
    <t>NEIVA</t>
  </si>
  <si>
    <t>GARZÓN</t>
  </si>
  <si>
    <t>LA PLATA</t>
  </si>
  <si>
    <t>PITALITO</t>
  </si>
  <si>
    <t>SF.PY.1.1. Inducción y Reinducción con docentes, estudiantes, Administrativos y Directivos de la Universidad, sobre mision, vision, principios y valores.</t>
  </si>
  <si>
    <t xml:space="preserve">PERSONAS </t>
  </si>
  <si>
    <t>SEDE</t>
  </si>
  <si>
    <t>UNIDAD</t>
  </si>
  <si>
    <t>UNIDAD DE MEDIDA</t>
  </si>
  <si>
    <t>SF.PY.2.1. Nuevos programas académicos de pregrado en distintas modalidades</t>
  </si>
  <si>
    <t>SF.PY.2.2. Nuevos programas académicos de postgrado en distintas modalidades</t>
  </si>
  <si>
    <t>GLOBAL</t>
  </si>
  <si>
    <t>PROGRAMAS ACADÉMICOS</t>
  </si>
  <si>
    <t>SF.PY.2.3. Nuevos programas académicos articulados por ciclos propedéuticos</t>
  </si>
  <si>
    <t>SF.PY.2.4. Programas académicos articulados con instituciones de educación media y educación superior</t>
  </si>
  <si>
    <t>SF.PY.2.5. Diagnosticos y estudios de prospectiva para la pertinencia social y académica de la oferta.</t>
  </si>
  <si>
    <t>ESTUDIOS DE PERTINENCIA</t>
  </si>
  <si>
    <t xml:space="preserve">SF.PY.2.7. Promoción de la oferta académica institucional   </t>
  </si>
  <si>
    <t>PERSONAS</t>
  </si>
  <si>
    <t>SF.PY.3.1. Formación de alto nivel en Doctorados</t>
  </si>
  <si>
    <t>DOCENTES</t>
  </si>
  <si>
    <t xml:space="preserve">SF.PY.3.2.  Estudios postdoctorales </t>
  </si>
  <si>
    <t>SF.PY.3.3. Capacitación y actualización individual y colectiva en pedagogías, didácticas, estudios sociales, culturales y estéticos</t>
  </si>
  <si>
    <t>SF.PY.3.4. Capacitación en lenguas extranjeras</t>
  </si>
  <si>
    <t>SF.PY.3.5 Escuela de formación pedagógica</t>
  </si>
  <si>
    <t>SF.PY.4.1. Procesos de autoevaluación de programas de pregrado y postgrado</t>
  </si>
  <si>
    <t>SF.PY.4.2. Actualización curricular pertinente y coherente con el PEU, PEF, PEP.</t>
  </si>
  <si>
    <t>SF.PY.4.3. Procesos de autoevaluacion y mejoramiento de la calidad para la renovacion de  acreditacion de alta calidad institucional</t>
  </si>
  <si>
    <t>RESOLUCIÓN ACREDITACIÓN</t>
  </si>
  <si>
    <t>SF.PY.5.1.  Diseño y puesta en marcha de la politica de relevo generacional</t>
  </si>
  <si>
    <t>DOCUMENTO DE POLÍTICA</t>
  </si>
  <si>
    <t xml:space="preserve">SF.PY.6.1. Portal y Observatorio Laboral, para enlace laboral y orientar proyectos de emprendimiento. </t>
  </si>
  <si>
    <t>ENCUENTROS</t>
  </si>
  <si>
    <t>PORTAL</t>
  </si>
  <si>
    <t>SF.PY.6.3. Programa de seguimiento a graduados</t>
  </si>
  <si>
    <t>GRADUADOS</t>
  </si>
  <si>
    <t>SP.PY.1.1. Fortalecimiento de la gestión de la Internacionalización</t>
  </si>
  <si>
    <t>SP.PY.1.2. Fomento a la internacionalización en casa</t>
  </si>
  <si>
    <t>SP.PY.1.3. Fortalecimiento de la articulación interinstitucional</t>
  </si>
  <si>
    <t>SP.PY.1.4. Fortalecimiento de la movilidad académica e investigativa</t>
  </si>
  <si>
    <t>Proyectos</t>
  </si>
  <si>
    <t xml:space="preserve">Eventos </t>
  </si>
  <si>
    <t>Movilidades apoyadas Neiva</t>
  </si>
  <si>
    <t xml:space="preserve">Movilidades apoyadas </t>
  </si>
  <si>
    <t>SP.PY.2.1. Operación y desarrollo del Centro de Emprendimiento e Innovación</t>
  </si>
  <si>
    <t xml:space="preserve">Número de acompañamientos </t>
  </si>
  <si>
    <t xml:space="preserve">Número de iniciativas emprendedoras registradas </t>
  </si>
  <si>
    <t xml:space="preserve">Número de eventos por año </t>
  </si>
  <si>
    <t xml:space="preserve">Número de planes de negocio construidos </t>
  </si>
  <si>
    <t xml:space="preserve">Número de eventos de sensibilización en propiedad intelectual </t>
  </si>
  <si>
    <t>SP.PY.2.2. Operación y desarrollo del Consultorio Empresarial y Contable</t>
  </si>
  <si>
    <t xml:space="preserve">No. de Asesorias </t>
  </si>
  <si>
    <t xml:space="preserve">No. de Eventos </t>
  </si>
  <si>
    <t xml:space="preserve">No. Personas Atendidas </t>
  </si>
  <si>
    <t xml:space="preserve">SP.PY.2.3. Unidades de Servicios de Atención Psicológica (USAP): Consultorio clínico Neiva. </t>
  </si>
  <si>
    <t>SP.PY.2.4. Unidades de Servicios de Atención Psicológica (USAP): Orientación y acompañamiento psicosocial Neiva</t>
  </si>
  <si>
    <t>SP.PY.2.5. Unidades de Servicios de Atención Psicológica (USAP): Orientación y acompañamiento psicosocial Sedes</t>
  </si>
  <si>
    <t>SP.PY.2.6. Operación y desarrollo del Centro de Conciliación</t>
  </si>
  <si>
    <t xml:space="preserve">No. de personas beneficiarias </t>
  </si>
  <si>
    <t xml:space="preserve">No. Consultas </t>
  </si>
  <si>
    <t xml:space="preserve">No. Estudiantes de la facultad capacitados </t>
  </si>
  <si>
    <t xml:space="preserve">No. de estudiantes capacitados en conciliación escolar </t>
  </si>
  <si>
    <t xml:space="preserve">No. de beneficiarios  audicencias </t>
  </si>
  <si>
    <t xml:space="preserve">No. de asistentes  audicencias </t>
  </si>
  <si>
    <t xml:space="preserve">No. de Acompañamientos </t>
  </si>
  <si>
    <t>No. de Asesorias Garzón</t>
  </si>
  <si>
    <t>No. de Acompañamientos Garzón</t>
  </si>
  <si>
    <t xml:space="preserve">Desarrollo de aplicativos  institucionales </t>
  </si>
  <si>
    <t xml:space="preserve">Diseño y desarrollo de cursos virtuales para la Universidad Surcolombiana </t>
  </si>
  <si>
    <t xml:space="preserve">Estudiantes capacitados cursos virtuales </t>
  </si>
  <si>
    <t>Estudiantes capacitados cursos virtuales</t>
  </si>
  <si>
    <t xml:space="preserve"># Eventos en TIC </t>
  </si>
  <si>
    <t>SP.PY.2.7. Operación y desarrollo  del Consultorio Jurídico.</t>
  </si>
  <si>
    <t>SP.PY.2.8. Unidad de desarrollo de software y contenidos digitales</t>
  </si>
  <si>
    <t>SP.PY.3.1. Proyectos de Proyección Social</t>
  </si>
  <si>
    <t>SP.PY.3.2. Proyectos por convocatorias</t>
  </si>
  <si>
    <t>SP.PY.3.3. Proyectos de responsabilidad social universitaria</t>
  </si>
  <si>
    <t>SP.PY.3.4. Formación continuada</t>
  </si>
  <si>
    <t xml:space="preserve">SP.PY.3.5. Eventos de Proyección Social </t>
  </si>
  <si>
    <t># Macroproyectos</t>
  </si>
  <si>
    <t># Proyectos por convocatorias</t>
  </si>
  <si>
    <t xml:space="preserve"># Proyectos de responsabilidad social universitaria </t>
  </si>
  <si>
    <t># Diplomados</t>
  </si>
  <si>
    <t># Cursos y talleres</t>
  </si>
  <si>
    <t># Seminarios</t>
  </si>
  <si>
    <t># Simposio</t>
  </si>
  <si>
    <t># Eventos</t>
  </si>
  <si>
    <t># Convenios desarrollados</t>
  </si>
  <si>
    <t xml:space="preserve">Producción de Programas  Institucionales   </t>
  </si>
  <si>
    <t>Producciones Radiales Emitidas</t>
  </si>
  <si>
    <t>No. de Procesos acompañados</t>
  </si>
  <si>
    <t>No. de Personas Capacitadas</t>
  </si>
  <si>
    <t>No. de Estudios Realizados</t>
  </si>
  <si>
    <t>No. de Informes de seguimiento a Políticas Públicas</t>
  </si>
  <si>
    <t>SI.PY.3.10. Apoyo al desarrollo de doctorados</t>
  </si>
  <si>
    <t>SI.PY.1.2. Grupos escolares</t>
  </si>
  <si>
    <t># niños (personas)</t>
  </si>
  <si>
    <t>SI.PY.2.1. Semilleros</t>
  </si>
  <si>
    <t>SI.PY.2.2. Trabajos de grado</t>
  </si>
  <si>
    <t>SI.PY.2.3. Menor cuantía</t>
  </si>
  <si>
    <t>SI.PY.2.4. Mediana cuantía</t>
  </si>
  <si>
    <t>SI.PY.2.5. Mayor cuantía</t>
  </si>
  <si>
    <t>SI.PY.2.7. Jóvenes Investigadores</t>
  </si>
  <si>
    <t># Proyectos</t>
  </si>
  <si>
    <t>SI.PY.3.1. Eventos académico- científicos</t>
  </si>
  <si>
    <t>SI.PY.3.2. Ponencias</t>
  </si>
  <si>
    <t>SI.PY.3.3. Vinculación y Desarrollo en redes académicas, científicas e investigativas</t>
  </si>
  <si>
    <t>SI.PY.3.5. Fortalecimiento de los Grupos e Investigadores</t>
  </si>
  <si>
    <t>SI.PY.3.6. Vigilancia Tecnológica</t>
  </si>
  <si>
    <t>SI.PY.3.7. Artículos en Revistas Indexadas</t>
  </si>
  <si>
    <t>SI.PY.3.8. Consolidación e Implementación del Plan Estratégico de Ciencia, Tecnología e Innovación -PECTI</t>
  </si>
  <si>
    <t>SI.PY.3.9. Apoyo laboratorios de investigación</t>
  </si>
  <si>
    <t># Eventos académico-científicos</t>
  </si>
  <si>
    <t># Ponencias a nivel nacional e internacional</t>
  </si>
  <si>
    <t># de Redes</t>
  </si>
  <si>
    <t>Centros de Investigación apoyados</t>
  </si>
  <si>
    <t># Institutos de Investigación</t>
  </si>
  <si>
    <t># Grupos categorizados</t>
  </si>
  <si>
    <t># Docentes categorizados</t>
  </si>
  <si>
    <t xml:space="preserve"># Grupos apoyados </t>
  </si>
  <si>
    <t># Procesos Vigilados</t>
  </si>
  <si>
    <t xml:space="preserve"># de Artículos apoyados para publicación </t>
  </si>
  <si>
    <t># de Artículos publicados</t>
  </si>
  <si>
    <t>Seguimiento y evaluación a la implementación del PECTI</t>
  </si>
  <si>
    <t># Laboratorios apoyados</t>
  </si>
  <si>
    <t>Apoyo a creación de nuevos Programas de Doctorado</t>
  </si>
  <si>
    <t>Funcionamiento de Doctorados</t>
  </si>
  <si>
    <t>SI.PY.4.1. Registro</t>
  </si>
  <si>
    <t>SI.PY.4.2. Validación</t>
  </si>
  <si>
    <t># Registros</t>
  </si>
  <si>
    <t># Validaciones</t>
  </si>
  <si>
    <t>SI.PY.5.1. Desarrollo de proyectos</t>
  </si>
  <si>
    <t># Proyectos con cofinanciación</t>
  </si>
  <si>
    <t>SI.PY.6.1. Alojamiento y soporte técnico de Revistas Institucionales</t>
  </si>
  <si>
    <t>SI.PY.6.2. Revistas Científicas</t>
  </si>
  <si>
    <t>SI.PY.6.4. Eventos y actividades de divulgación de las publicaciones de la Editorial Universidad Surcolombiana</t>
  </si>
  <si>
    <t xml:space="preserve"># de Revistas alojadas con apoyo técnico  </t>
  </si>
  <si>
    <t># de Revistas científicas con apoyo a su gestión editorial</t>
  </si>
  <si>
    <t># de Libros</t>
  </si>
  <si>
    <t xml:space="preserve"># de Eventos </t>
  </si>
  <si>
    <t>SA.PY.1.1. Construcción de edificios</t>
  </si>
  <si>
    <t>Mt2 Construidos</t>
  </si>
  <si>
    <t>Mt2 Adecuados</t>
  </si>
  <si>
    <t>Mt2 Mantenidos</t>
  </si>
  <si>
    <t>SA.PY.1.2. Adecuar planta física existente</t>
  </si>
  <si>
    <t>SA.PY.1.3. Mantener edificaciones y campos deportivos</t>
  </si>
  <si>
    <t>SA.PY.2.2. Mantenimiento Preventivo y Correctivo Laboratorios de Docencia</t>
  </si>
  <si>
    <t>SA.PY.2.3. Dotación de vidriería, reactivos e insumos para laboratorios de docencia</t>
  </si>
  <si>
    <t>SA.PY.2.4. Dotación de equipos y aplicativos para laboratorios de Investigación</t>
  </si>
  <si>
    <t>SA.PY.2.5. Mantenimiento de equipos y aplicativos para laboratorios de Investigación</t>
  </si>
  <si>
    <t>SA.PY.2.6. Dotación de vidriería, reactivos e insumos para laboratorios de investigación</t>
  </si>
  <si>
    <t>SA.PY.2.7. Dotación de Aulas de equipos y muebles</t>
  </si>
  <si>
    <t>SA.PY.2.8. Mantenimiento dotación de aulas</t>
  </si>
  <si>
    <t>SA.PY.2.9. Dotación de oficinas</t>
  </si>
  <si>
    <t>#Laboratorios Dotados</t>
  </si>
  <si>
    <t xml:space="preserve">#Laboratorios Dotados </t>
  </si>
  <si>
    <t>#Laboratorios Mantenidos</t>
  </si>
  <si>
    <t xml:space="preserve">#Aulas Dotadas </t>
  </si>
  <si>
    <t># Aulas con dotación mantenida</t>
  </si>
  <si>
    <t># Oficinas dotadas</t>
  </si>
  <si>
    <t># Oficinas con dotación mantenida</t>
  </si>
  <si>
    <t>#Libros</t>
  </si>
  <si>
    <t>#Bases de Datos</t>
  </si>
  <si>
    <t>#Bibliotecas Dotadas</t>
  </si>
  <si>
    <t>SA.PY.3.2. Mantenimiento de equipos con destino de información y comunicación</t>
  </si>
  <si>
    <t>SA.PY.3.3. Desarrollo de Aplicativos</t>
  </si>
  <si>
    <t>SA.PY.3.4. Mantenimiento y adecuaciones a aplicativos</t>
  </si>
  <si>
    <t>SA.PY.3.5. Adquisición y Renovación de licencias</t>
  </si>
  <si>
    <t># Equipos mantenidos</t>
  </si>
  <si>
    <t># Aplicativos</t>
  </si>
  <si>
    <t># Aplicativos adecuados y mantenidos</t>
  </si>
  <si>
    <t># Licencias</t>
  </si>
  <si>
    <t>SA.PY.4.1. Desarrollo del Sistema de gestión de Calidad</t>
  </si>
  <si>
    <t>SA.PY.4.2. Desarrollo documental de los requisitos generales para la competencias de los laboratorios de prueba y calibración</t>
  </si>
  <si>
    <t>SA.PY.4.3. Desarrollo d el Sistema de gestión Ambiental</t>
  </si>
  <si>
    <t>SA.PY.4.4. Desarrollar el Sistema de seguridad y salud en el trabajo</t>
  </si>
  <si>
    <t>SA.PY.4.5. Mantener y mejorar el Sistema de gestión de seguridad de la información</t>
  </si>
  <si>
    <t>SA.PY.4.6. Mantener y mejorar el Sistema de gestión documental</t>
  </si>
  <si>
    <t>SA.PY.4.7. Mantener y mejorar el Sistema de gestión de Planeación</t>
  </si>
  <si>
    <t>Certificación en la norma NTC ISO 9001:2015</t>
  </si>
  <si>
    <t xml:space="preserve">% Desarrollo documental </t>
  </si>
  <si>
    <t>Certificación en la norma NTC ISO 14001</t>
  </si>
  <si>
    <t>% Implementación del Sistema de Gestión Documental</t>
  </si>
  <si>
    <t>SA.PY.5.1. Definir y desarrollar Plan de formación</t>
  </si>
  <si>
    <t xml:space="preserve">SA.PY.5.2. Definir y desarrollar Plan de capacitación </t>
  </si>
  <si>
    <t># de Procesos con sistema de planeación</t>
  </si>
  <si>
    <t>BENEFICIARIOS APROBADOS</t>
  </si>
  <si>
    <t>ESTUDIANTES</t>
  </si>
  <si>
    <t>CONSULTAS</t>
  </si>
  <si>
    <t>CAMPAÑAS</t>
  </si>
  <si>
    <t>ASISTENTES</t>
  </si>
  <si>
    <t>EVENTOS</t>
  </si>
  <si>
    <t>TALLERES</t>
  </si>
  <si>
    <t>SB.PY.2.1. Formación Deportiva en las diferentes disciplinas.</t>
  </si>
  <si>
    <t>SB.PY.2.2. Representación - Competitiva</t>
  </si>
  <si>
    <t>SB.PY.2.3. Recreación y Aprovechamiento del Tiempo Libre</t>
  </si>
  <si>
    <t>SB.PY.3.1. Formación en modalidades artístiscas</t>
  </si>
  <si>
    <t>SB.PY.3.2. Puestas en escena de los grupos artísticos</t>
  </si>
  <si>
    <t>SB.PY.4.1. Interacción entre los integrantes de la comunidad universitaria</t>
  </si>
  <si>
    <t>SB.PY.4.2. Atención a la población con enfoque diferencial</t>
  </si>
  <si>
    <t>SB.PY.4.3. Inducción institucional a estudiantes nuevos</t>
  </si>
  <si>
    <t>SB.PY.5.3. Acompañamiento académico</t>
  </si>
  <si>
    <t>TECHOS</t>
  </si>
  <si>
    <t>SALDOS (TECHOS - TOTALES)</t>
  </si>
  <si>
    <t>POR ASIGNAR</t>
  </si>
  <si>
    <t>SUBSISTEMA DE FORMACIÓN</t>
  </si>
  <si>
    <t>SUBSISTEMA DE INVESTIGACIÓN</t>
  </si>
  <si>
    <t>SUBSISTEMA DE PROYECCIÓN SOCIAL</t>
  </si>
  <si>
    <t>SUBSISTEMA DE BIENESTAR UNIVERSITARIO</t>
  </si>
  <si>
    <t>SUBSISTEMA ADMINISTRATIVO</t>
  </si>
  <si>
    <t>PROYECTO / ACCIÓN</t>
  </si>
  <si>
    <t xml:space="preserve">SF.PY.2 Oferta Académica </t>
  </si>
  <si>
    <t>SF.PY.3 Desarrollo Profesoral</t>
  </si>
  <si>
    <t>SF.PY.5 Relevo Generacional con Excelencia Académica.</t>
  </si>
  <si>
    <t>SI.PY.2 Desarrollo proyectos Internos de investigación</t>
  </si>
  <si>
    <t xml:space="preserve">SI.PY.3 Fortalecimiento de  las capacidades investigativas </t>
  </si>
  <si>
    <t>SI.PY.4 Propiedad Intelectual</t>
  </si>
  <si>
    <t>SP.PY.2 Estructuración y Desarrollo de las unidades de atención especializada de la Universidad Surcolombiana.</t>
  </si>
  <si>
    <t>SP.PY.3 Reformulación y fortalecimiento de las modalidades y formas de Proyección Social.</t>
  </si>
  <si>
    <t>SB.PY.1 Universidad saludable</t>
  </si>
  <si>
    <t>SB.PY.2 Actividad física, deporte y recreación</t>
  </si>
  <si>
    <t>SB.PY.3 Cultura con responsabilidad y compromiso</t>
  </si>
  <si>
    <t>SB.PY.4 Desarrollo humano.</t>
  </si>
  <si>
    <t>SB.PY.5 Fomento a la permanencia y graduación.</t>
  </si>
  <si>
    <t>SA.PY.4 Fortalecimiento de los sistemas de gestión</t>
  </si>
  <si>
    <t>SA.PY.5 Formación y Capacitación del Personal Administrativo y Operativo</t>
  </si>
  <si>
    <t>SI.PY.2.8.  Proyectos Interfacultades</t>
  </si>
  <si>
    <t xml:space="preserve"># Proyectos de  Investigación Interfacultades apoyados </t>
  </si>
  <si>
    <t>SF.PY.2.6. Definición de la política de oferta académica</t>
  </si>
  <si>
    <t xml:space="preserve"># de Revistas categorizadas </t>
  </si>
  <si>
    <t>#  de Asistentes por actividad o evento</t>
  </si>
  <si>
    <t># Asistentes Diplomados</t>
  </si>
  <si>
    <t># Asistentes cursos</t>
  </si>
  <si>
    <t># Asistentes Seminarios</t>
  </si>
  <si>
    <t># Asistentes Alcanzados</t>
  </si>
  <si>
    <t># Asistentes alcanzados</t>
  </si>
  <si>
    <t>SP.PY.5.1 Acompañamiento a la construcción participativa de lineamientos para políticas públicas de desarrollo social y humano en el departamento del Huila</t>
  </si>
  <si>
    <t>SP.PY.5.2 Formación y capacitación en formulación, seguimiento y evaluación de políticas públicas</t>
  </si>
  <si>
    <t>SP.PY.5.3 Investigación y generación de conocimiento sobre políticas públicas regionales</t>
  </si>
  <si>
    <t>SP.PY.5.4 Creación y puesta en funcionamiento del Observatorio Regional de Políticas Públicas</t>
  </si>
  <si>
    <t>SA.PY.2.13. Dotación de equipos y muebles para Bibliotecas)</t>
  </si>
  <si>
    <t>SI.PY.6 Fortalecimiento de procesos Editoriales Institucionales</t>
  </si>
  <si>
    <t>FUENTE</t>
  </si>
  <si>
    <t>SI.PY.3.4. Fortalecimiento de los Centros  e Institutos de Investigación</t>
  </si>
  <si>
    <t>ACTO ADMINISTRATIVO</t>
  </si>
  <si>
    <t>ADICIÓN</t>
  </si>
  <si>
    <t>TRASLADO</t>
  </si>
  <si>
    <t>link</t>
  </si>
  <si>
    <t>FECHA</t>
  </si>
  <si>
    <t>A</t>
  </si>
  <si>
    <t>DE</t>
  </si>
  <si>
    <t>DISTRIBUCIÓN RECURSOS</t>
  </si>
  <si>
    <t>VALOR</t>
  </si>
  <si>
    <t>VERSION POAI 2022</t>
  </si>
  <si>
    <t>EST. DEP. NEIVA 2023</t>
  </si>
  <si>
    <t>CONVENIOS 2023</t>
  </si>
  <si>
    <t>10% DERECHOS COMPLEMENTARIOS PARA BIBLIOGRAFÍA 2023</t>
  </si>
  <si>
    <t>2% GASTOS FUNCIONAMIENTO BU 2023</t>
  </si>
  <si>
    <t>20% RENDIMIENTOS FINANCIEROS 2023</t>
  </si>
  <si>
    <t>ESTAMPILLA LEY 1697/2013 2023</t>
  </si>
  <si>
    <t>EST. DEP. GARZÓN 2023</t>
  </si>
  <si>
    <t>EST. DEP.
LA PLATA 2023</t>
  </si>
  <si>
    <t>EST. DEP.
PITALITO 2023</t>
  </si>
  <si>
    <t>ESTAMP.
NEIVA 2023</t>
  </si>
  <si>
    <t>ESTAMP.
GARZÓN 2023</t>
  </si>
  <si>
    <t>ESTAMP.
LA PLATA 2023</t>
  </si>
  <si>
    <t>ESTAMP.
PITALITO 2023</t>
  </si>
  <si>
    <t>DOCTORADOS 2023</t>
  </si>
  <si>
    <t>DEVOLUCIÓN IVA 2023</t>
  </si>
  <si>
    <t>EXCEDENTES USCO 2023</t>
  </si>
  <si>
    <t>FAC. SALUD 2023</t>
  </si>
  <si>
    <t>FAC. INGENIERÍA 2023</t>
  </si>
  <si>
    <t>FAC. ECONOMÍA 2023</t>
  </si>
  <si>
    <t>FAC. EDUCACIÓN 2023</t>
  </si>
  <si>
    <t>FAC. CIENCIAS SOCIALES  Y H 2023</t>
  </si>
  <si>
    <t>FAC. CIENCIAS JURÍDICAS Y P 2023</t>
  </si>
  <si>
    <t>FAC. CIENCIAS EXACTSAS Y N 2023</t>
  </si>
  <si>
    <t>RECURSOS NACIÓN 2023</t>
  </si>
  <si>
    <t>TOTAL POAI 1</t>
  </si>
  <si>
    <t>TOTAL REQUERIDO PDI 2023</t>
  </si>
  <si>
    <t>SF.PY.1 Identidad con la Teleología y gobierno Institucional</t>
  </si>
  <si>
    <t>SF.PY.4 Autoevaluación y Acreditación Académico e Institucional</t>
  </si>
  <si>
    <t>SF.PY.6 Fortalecimiento de los Vínculos Universidad - Graduados</t>
  </si>
  <si>
    <t>SA.PY.1 Desarrollo Planta Fisica</t>
  </si>
  <si>
    <t>SA.PY.2 Dotación de Equipos y muebles</t>
  </si>
  <si>
    <t>SA.PY.3 Desarrollo tecnológico</t>
  </si>
  <si>
    <t>SI.PY.1 Actividades de Formación en Investigación</t>
  </si>
  <si>
    <t>SI.PY.5 Proyectos de investigación a través de Convenios</t>
  </si>
  <si>
    <t>SP.PY.1 Internacionalización académico-investigativa y de la extensión</t>
  </si>
  <si>
    <t>SP.PY.4 Comunicación estratégica e imagen institucional</t>
  </si>
  <si>
    <t>SP.PY.5 Estructuración y desarrollo de la agenda social regional</t>
  </si>
  <si>
    <t>SF.PY.1.2. Estatuto Estudiantil</t>
  </si>
  <si>
    <t>SA.PY.2.1. Dotación de equipos para laboratorios de Docencia</t>
  </si>
  <si>
    <t>SA.PY.2.10. Mantenimiento de las oficinas</t>
  </si>
  <si>
    <t>SA.PY.3.1. Reemplazo de equipos de cómputo, comunicaciones y servidores</t>
  </si>
  <si>
    <t>SA.PY.3.1. Adquisición de equipos de cómputo, comunicaciones y servidores</t>
  </si>
  <si>
    <t>SB.PY.1.1. Atención Médica a Estudiantes</t>
  </si>
  <si>
    <t>SB.PY.1.2. Atención Odontológica a Estudiantes</t>
  </si>
  <si>
    <t>SB.PY.1.3. Atención Psicológico a Estudiantes</t>
  </si>
  <si>
    <t>SB.PY.1.4. PyP - Promoción y prevención médica</t>
  </si>
  <si>
    <t>SB.PY.1.5. PyP - Promoción y Prevención odontológica</t>
  </si>
  <si>
    <t>SB.PY.1.6. PyP - Promoción y prevención sicológica en Población Vulnerable</t>
  </si>
  <si>
    <t>SB.PY.1.7. Formación sanologica para la comunidad universitaria --USCO SALUDABLE--</t>
  </si>
  <si>
    <t xml:space="preserve">SB.PY.3.3. Servicios de sonido y maestro de ceremonia </t>
  </si>
  <si>
    <t>SB.PY.5.4. Acompañamiento Psicosocial</t>
  </si>
  <si>
    <t>SB.PY.5.5. Talleres de formación económica</t>
  </si>
  <si>
    <t>SB.PY.5.6. Tablet USCO</t>
  </si>
  <si>
    <t>SB.PY.5.7. Talleres de Adaptabilidad Institucional</t>
  </si>
  <si>
    <t>SB.PY.5.8. Derechos Humanos (DDHH) 
 ASESORIA Y SEGUIMIENTO HACIA LA PROTECCIÓN Y GARANTIA DDHH</t>
  </si>
  <si>
    <t>SB.PY.5.8. Derechos Humanos (DDHH) ASESORIA HACIA LA PROTECCIÓN Y GARANTIA DDHH</t>
  </si>
  <si>
    <t>SB.PY.5.9. Derechos Humanos (DDHH) 
 PROMOCIÓN Y FORMACIÓN EN DDHH</t>
  </si>
  <si>
    <t>SB.PY.5.10. SERVICIOS DE USO BiciUSCO</t>
  </si>
  <si>
    <t>SF.PY.6.2. Programa de encuentros de graduados</t>
  </si>
  <si>
    <t>SI.PY.1.1. Actividades de formación</t>
  </si>
  <si>
    <t>SI.PY.2.6. Tesis de Maestrías  y Doctorados</t>
  </si>
  <si>
    <t>SI.PY.3.11. Apoyo al desarrollo de doctorados</t>
  </si>
  <si>
    <t>SI.PY.6.3. Publicación de libros y su gestión desde la Editorial de la Universidad</t>
  </si>
  <si>
    <t>SP.PY.3.7. Estudiantes en prácticas, pasantías y judicaturas</t>
  </si>
  <si>
    <t>SP.PY.4.1. Prensa</t>
  </si>
  <si>
    <t xml:space="preserve">SP.PY.4.2 Radio </t>
  </si>
  <si>
    <t>SP.PY.4.3 Televisión</t>
  </si>
  <si>
    <t>SP.PY.4.4 Comunicación e Imagen Institucional.</t>
  </si>
  <si>
    <t xml:space="preserve">#Aulas Especializadas Dotadas </t>
  </si>
  <si>
    <t># Equipos reemplazados</t>
  </si>
  <si>
    <t># Equipos nuevos</t>
  </si>
  <si>
    <t>Certificación en la norma NTC ISO 9001:2015 con ampliación sede</t>
  </si>
  <si>
    <t>Certificación en la norma NTC ISO 14001 con ampliación a la sede</t>
  </si>
  <si>
    <t># Certificaciones norma NTC  ISO 45001</t>
  </si>
  <si>
    <t># Certificaciones norma NTC  ISO 45001 con ampliación a la sede</t>
  </si>
  <si>
    <t># Certificaciones norma (NTC ISO/IEC 27001 y NTC ISO/IEC 27701)</t>
  </si>
  <si>
    <t># Administrativos y Operativos formados</t>
  </si>
  <si>
    <t># Administrativos y Operativos capacitados</t>
  </si>
  <si>
    <t xml:space="preserve">RACIONES CONSUMIDAS </t>
  </si>
  <si>
    <t>ESTUDIANTES BENEFICIADOS</t>
  </si>
  <si>
    <t>RACIONES CONSUMIDAS</t>
  </si>
  <si>
    <t>BENEFICIARIOS</t>
  </si>
  <si>
    <t>PROGRAMAS ACADÉMICOS EN EXTENSIÓN</t>
  </si>
  <si>
    <t># Actividades</t>
  </si>
  <si>
    <t># Personas</t>
  </si>
  <si>
    <t xml:space="preserve">Número de iniciativas emprendedoras registradas  </t>
  </si>
  <si>
    <t xml:space="preserve">Número de eventos por año  </t>
  </si>
  <si>
    <t xml:space="preserve">No. Personas Atendidas  </t>
  </si>
  <si>
    <t>No. Personas Atendidas Garzón</t>
  </si>
  <si>
    <t>No. Estudiantes de la facultad capacitados Neiva</t>
  </si>
  <si>
    <t>No. de estudiantes capacitados en conciliación escolar Neiva</t>
  </si>
  <si>
    <t>No. de beneficiarios  audicencias Neiva</t>
  </si>
  <si>
    <t>No. de asistentes  audicencias Neiva</t>
  </si>
  <si>
    <t># Apoyos realizados</t>
  </si>
  <si>
    <t>Producción de Programas Audiovisuales</t>
  </si>
  <si>
    <t>Asesorias Realizadas</t>
  </si>
  <si>
    <t>Capacitacones Realizadas</t>
  </si>
  <si>
    <t>Personas Capacitadas</t>
  </si>
  <si>
    <t>Estartégias Implementadas</t>
  </si>
  <si>
    <t>,</t>
  </si>
  <si>
    <t>$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</si>
</sst>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\ #,##0_);[Red]\(&quot;$&quot;\ #,##0\)"/>
    <numFmt numFmtId="42" formatCode="_(&quot;$&quot;\ * #,##0_);_(&quot;$&quot;\ * \(#,##0\);_(&quot;$&quot;\ * &quot;-&quot;_);_(@_)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* #,##0_-;\-&quot;$&quot;* #,##0_-;_-&quot;$&quot;* &quot;-&quot;??_-;_-@_-"/>
    <numFmt numFmtId="167" formatCode="&quot;$&quot;* #,##0;[Red]\(&quot;$&quot;* #,##0\)"/>
    <numFmt numFmtId="171" formatCode="_(* #,##0_);_(* \(#,##0\);_(* &quot;-&quot;??_);_(@_)"/>
    <numFmt numFmtId="173" formatCode="_-&quot;$&quot;\ * #,##0_-;\-&quot;$&quot;\ * #,##0_-;_-&quot;$&quot;\ * &quot;-&quot;_-;_-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9"/>
      <name val="Verdana"/>
      <family val="2"/>
    </font>
    <font>
      <sz val="1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rgb="FF000000"/>
      <name val="Verdana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9"/>
      <name val="Verdana"/>
      <family val="2"/>
    </font>
    <font>
      <sz val="10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2" xfId="2" applyFont="1" applyBorder="1" applyAlignment="1" applyProtection="1">
      <alignment horizontal="left" vertical="center" wrapText="1"/>
      <protection locked="0"/>
    </xf>
    <xf numFmtId="0" fontId="3" fillId="0" borderId="1" xfId="2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0" xfId="2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left" vertical="center" wrapText="1"/>
      <protection locked="0"/>
    </xf>
    <xf numFmtId="0" fontId="3" fillId="0" borderId="1" xfId="2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9" fontId="4" fillId="0" borderId="2" xfId="2" applyNumberFormat="1" applyFont="1" applyBorder="1" applyAlignment="1" applyProtection="1">
      <alignment horizontal="center" vertical="center" wrapText="1"/>
      <protection locked="0"/>
    </xf>
    <xf numFmtId="167" fontId="4" fillId="0" borderId="1" xfId="2" applyNumberFormat="1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0" fontId="0" fillId="0" borderId="0" xfId="4" applyNumberFormat="1" applyFont="1" applyAlignment="1">
      <alignment horizontal="center"/>
    </xf>
    <xf numFmtId="164" fontId="4" fillId="0" borderId="1" xfId="2" applyNumberFormat="1" applyFont="1" applyBorder="1" applyAlignment="1">
      <alignment horizontal="center" vertical="center" wrapText="1"/>
    </xf>
    <xf numFmtId="164" fontId="0" fillId="0" borderId="0" xfId="4" applyNumberFormat="1" applyFont="1" applyAlignment="1">
      <alignment horizontal="center"/>
    </xf>
    <xf numFmtId="167" fontId="4" fillId="0" borderId="6" xfId="2" applyNumberFormat="1" applyFont="1" applyBorder="1" applyAlignment="1">
      <alignment horizontal="center" vertical="center" wrapText="1"/>
    </xf>
    <xf numFmtId="165" fontId="3" fillId="0" borderId="1" xfId="2" applyNumberFormat="1" applyBorder="1" applyAlignment="1" applyProtection="1">
      <alignment vertical="center"/>
      <protection locked="0"/>
    </xf>
    <xf numFmtId="0" fontId="5" fillId="0" borderId="9" xfId="0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67" fontId="0" fillId="0" borderId="0" xfId="0" applyNumberFormat="1"/>
    <xf numFmtId="0" fontId="4" fillId="0" borderId="1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167" fontId="3" fillId="0" borderId="7" xfId="2" applyNumberFormat="1" applyBorder="1" applyAlignment="1">
      <alignment vertical="center"/>
    </xf>
    <xf numFmtId="167" fontId="3" fillId="0" borderId="9" xfId="2" applyNumberForma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3" fillId="0" borderId="1" xfId="2" applyBorder="1" applyAlignment="1">
      <alignment vertical="center"/>
    </xf>
    <xf numFmtId="167" fontId="4" fillId="0" borderId="0" xfId="2" applyNumberFormat="1" applyFont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4" fontId="11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4" fontId="11" fillId="0" borderId="8" xfId="3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3" fillId="0" borderId="2" xfId="2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7" xfId="2" applyBorder="1" applyAlignment="1">
      <alignment horizontal="center" vertical="center"/>
    </xf>
    <xf numFmtId="164" fontId="17" fillId="6" borderId="1" xfId="1" applyFont="1" applyFill="1" applyBorder="1" applyAlignment="1">
      <alignment horizontal="right" wrapText="1"/>
    </xf>
    <xf numFmtId="164" fontId="4" fillId="0" borderId="6" xfId="2" applyNumberFormat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/>
    </xf>
    <xf numFmtId="10" fontId="13" fillId="5" borderId="1" xfId="4" applyNumberFormat="1" applyFont="1" applyFill="1" applyBorder="1" applyAlignment="1">
      <alignment horizontal="center"/>
    </xf>
    <xf numFmtId="167" fontId="18" fillId="5" borderId="1" xfId="2" applyNumberFormat="1" applyFont="1" applyFill="1" applyBorder="1" applyAlignment="1">
      <alignment horizontal="center" vertical="center" wrapText="1"/>
    </xf>
    <xf numFmtId="10" fontId="0" fillId="0" borderId="1" xfId="4" applyNumberFormat="1" applyFont="1" applyFill="1" applyBorder="1" applyAlignment="1">
      <alignment horizontal="center" vertical="center"/>
    </xf>
    <xf numFmtId="164" fontId="17" fillId="6" borderId="1" xfId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wrapText="1"/>
    </xf>
    <xf numFmtId="167" fontId="19" fillId="0" borderId="1" xfId="2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>
      <alignment horizontal="center" vertical="center" wrapText="1"/>
    </xf>
    <xf numFmtId="171" fontId="4" fillId="0" borderId="1" xfId="2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9" fontId="3" fillId="0" borderId="1" xfId="2" applyNumberFormat="1" applyBorder="1" applyAlignment="1" applyProtection="1">
      <alignment horizontal="center" vertical="center"/>
      <protection locked="0"/>
    </xf>
    <xf numFmtId="167" fontId="20" fillId="0" borderId="2" xfId="2" applyNumberFormat="1" applyFont="1" applyBorder="1" applyAlignment="1">
      <alignment horizontal="center" vertical="center" wrapText="1"/>
    </xf>
    <xf numFmtId="167" fontId="21" fillId="0" borderId="2" xfId="2" applyNumberFormat="1" applyFont="1" applyBorder="1" applyAlignment="1">
      <alignment horizontal="center" vertical="center" wrapText="1"/>
    </xf>
    <xf numFmtId="167" fontId="21" fillId="0" borderId="11" xfId="2" applyNumberFormat="1" applyFont="1" applyBorder="1" applyAlignment="1">
      <alignment horizontal="center" vertical="center" wrapText="1"/>
    </xf>
    <xf numFmtId="10" fontId="0" fillId="0" borderId="0" xfId="4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 wrapText="1"/>
    </xf>
    <xf numFmtId="167" fontId="0" fillId="0" borderId="0" xfId="4" applyNumberFormat="1" applyFont="1" applyAlignment="1">
      <alignment horizontal="center"/>
    </xf>
    <xf numFmtId="173" fontId="22" fillId="4" borderId="2" xfId="0" applyNumberFormat="1" applyFont="1" applyFill="1" applyBorder="1" applyAlignment="1">
      <alignment vertical="center" wrapText="1"/>
    </xf>
    <xf numFmtId="6" fontId="22" fillId="6" borderId="1" xfId="0" applyNumberFormat="1" applyFont="1" applyFill="1" applyBorder="1" applyAlignment="1">
      <alignment horizontal="right" vertical="center" wrapText="1"/>
    </xf>
    <xf numFmtId="42" fontId="22" fillId="0" borderId="2" xfId="0" applyNumberFormat="1" applyFont="1" applyBorder="1" applyAlignment="1">
      <alignment vertical="center"/>
    </xf>
    <xf numFmtId="6" fontId="22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42" fontId="22" fillId="0" borderId="11" xfId="0" applyNumberFormat="1" applyFont="1" applyBorder="1" applyAlignment="1">
      <alignment vertical="center"/>
    </xf>
    <xf numFmtId="164" fontId="4" fillId="0" borderId="1" xfId="1" applyFont="1" applyFill="1" applyBorder="1" applyAlignment="1">
      <alignment horizontal="center" vertical="center" wrapText="1"/>
    </xf>
    <xf numFmtId="6" fontId="22" fillId="0" borderId="1" xfId="0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3" fillId="0" borderId="1" xfId="2" applyFill="1" applyBorder="1" applyAlignment="1">
      <alignment vertical="center"/>
    </xf>
    <xf numFmtId="171" fontId="4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7" fontId="4" fillId="0" borderId="6" xfId="2" applyNumberFormat="1" applyFont="1" applyFill="1" applyBorder="1" applyAlignment="1">
      <alignment horizontal="center" vertical="center" wrapText="1"/>
    </xf>
    <xf numFmtId="164" fontId="17" fillId="0" borderId="1" xfId="1" applyFont="1" applyFill="1" applyBorder="1" applyAlignment="1">
      <alignment horizontal="right" wrapText="1"/>
    </xf>
    <xf numFmtId="164" fontId="4" fillId="0" borderId="6" xfId="2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 applyAlignment="1">
      <alignment horizontal="center" vertical="center" wrapText="1"/>
    </xf>
    <xf numFmtId="167" fontId="20" fillId="0" borderId="2" xfId="2" applyNumberFormat="1" applyFont="1" applyFill="1" applyBorder="1" applyAlignment="1">
      <alignment horizontal="center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16" fillId="4" borderId="1" xfId="4" applyNumberFormat="1" applyFont="1" applyFill="1" applyBorder="1" applyAlignment="1">
      <alignment horizontal="center"/>
    </xf>
    <xf numFmtId="167" fontId="3" fillId="0" borderId="13" xfId="2" applyNumberFormat="1" applyBorder="1" applyAlignment="1">
      <alignment vertical="center"/>
    </xf>
    <xf numFmtId="167" fontId="3" fillId="0" borderId="12" xfId="2" applyNumberFormat="1" applyBorder="1" applyAlignment="1">
      <alignment vertical="center"/>
    </xf>
    <xf numFmtId="167" fontId="3" fillId="0" borderId="8" xfId="2" applyNumberFormat="1" applyBorder="1" applyAlignment="1">
      <alignment vertical="center"/>
    </xf>
    <xf numFmtId="167" fontId="4" fillId="0" borderId="8" xfId="2" applyNumberFormat="1" applyFont="1" applyBorder="1" applyAlignment="1">
      <alignment horizontal="center" vertical="center" wrapText="1"/>
    </xf>
    <xf numFmtId="167" fontId="18" fillId="5" borderId="8" xfId="2" applyNumberFormat="1" applyFont="1" applyFill="1" applyBorder="1" applyAlignment="1">
      <alignment horizontal="center" vertical="center" wrapText="1"/>
    </xf>
    <xf numFmtId="167" fontId="19" fillId="2" borderId="8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0" fontId="3" fillId="0" borderId="6" xfId="2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0" fontId="0" fillId="0" borderId="6" xfId="4" applyNumberFormat="1" applyFont="1" applyBorder="1" applyAlignment="1">
      <alignment horizontal="center" vertical="center"/>
    </xf>
    <xf numFmtId="10" fontId="7" fillId="0" borderId="1" xfId="4" applyNumberFormat="1" applyFont="1" applyFill="1" applyBorder="1" applyAlignment="1">
      <alignment horizontal="center" vertical="center"/>
    </xf>
    <xf numFmtId="10" fontId="23" fillId="5" borderId="1" xfId="4" applyNumberFormat="1" applyFont="1" applyFill="1" applyBorder="1" applyAlignment="1">
      <alignment horizontal="center"/>
    </xf>
    <xf numFmtId="10" fontId="12" fillId="4" borderId="1" xfId="4" applyNumberFormat="1" applyFont="1" applyFill="1" applyBorder="1" applyAlignment="1">
      <alignment horizontal="center"/>
    </xf>
    <xf numFmtId="167" fontId="4" fillId="4" borderId="1" xfId="2" applyNumberFormat="1" applyFont="1" applyFill="1" applyBorder="1" applyAlignment="1">
      <alignment horizontal="center" vertical="center" wrapText="1"/>
    </xf>
  </cellXfs>
  <cellStyles count="8">
    <cellStyle name="Moneda [0]" xfId="1" builtinId="7"/>
    <cellStyle name="Moneda [0] 2" xfId="3"/>
    <cellStyle name="Normal" xfId="0" builtinId="0"/>
    <cellStyle name="Normal 2" xfId="2"/>
    <cellStyle name="Normal 2 2" xfId="5"/>
    <cellStyle name="Normal 2 2 2" xfId="6"/>
    <cellStyle name="Normal 6" xfId="7"/>
    <cellStyle name="Porcentaje" xfId="4" builtinId="5"/>
  </cellStyles>
  <dxfs count="0"/>
  <tableStyles count="0" defaultTableStyle="TableStyleMedium2" defaultPivotStyle="PivotStyleLight16"/>
  <colors>
    <mruColors>
      <color rgb="FFAC0000"/>
      <color rgb="FFCC0066"/>
      <color rgb="FFFF5050"/>
      <color rgb="FFDAA600"/>
      <color rgb="FFA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ANEACI&#211;N%20USCO\PDI\PDI%202015%202024\PDI%202020%202024\AJUSTES%20PDI\2021\SF\FORMATO%20MODIFICACIONES%20PDI%20SF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ON"/>
      <sheetName val="SUBSISTEMAS"/>
      <sheetName val="PROYECTOS"/>
      <sheetName val="ACCIONES"/>
      <sheetName val="JUSTIFICACION"/>
      <sheetName val="JUSTIFIPROYECTO"/>
      <sheetName val="SA"/>
      <sheetName val="SB"/>
      <sheetName val="SEDES"/>
      <sheetName val="SF"/>
      <sheetName val="SF T"/>
      <sheetName val="SI"/>
      <sheetName val="SP"/>
      <sheetName val="INDICA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pane ySplit="2" topLeftCell="A4" activePane="bottomLeft" state="frozen"/>
      <selection pane="bottomLeft" activeCell="C8" sqref="C8"/>
    </sheetView>
  </sheetViews>
  <sheetFormatPr baseColWidth="10" defaultRowHeight="14.4" x14ac:dyDescent="0.3"/>
  <cols>
    <col min="1" max="1" width="12.109375" style="34" customWidth="1"/>
    <col min="2" max="2" width="56.33203125" style="1" customWidth="1"/>
    <col min="3" max="3" width="55.44140625" customWidth="1"/>
    <col min="4" max="4" width="17.33203125" style="32" customWidth="1"/>
    <col min="5" max="5" width="12.33203125" style="33" customWidth="1"/>
    <col min="6" max="6" width="17.33203125" style="32" customWidth="1"/>
    <col min="7" max="8" width="11.33203125" customWidth="1"/>
    <col min="9" max="10" width="14.33203125" customWidth="1"/>
  </cols>
  <sheetData>
    <row r="1" spans="1:11" x14ac:dyDescent="0.3">
      <c r="A1" s="98" t="s">
        <v>254</v>
      </c>
      <c r="B1" s="97" t="s">
        <v>250</v>
      </c>
      <c r="C1" s="99" t="s">
        <v>253</v>
      </c>
      <c r="D1" s="99" t="s">
        <v>251</v>
      </c>
      <c r="E1" s="97" t="s">
        <v>259</v>
      </c>
      <c r="F1" s="97" t="s">
        <v>257</v>
      </c>
      <c r="G1" s="96" t="s">
        <v>252</v>
      </c>
      <c r="H1" s="96"/>
      <c r="I1" s="96"/>
      <c r="J1" s="96"/>
      <c r="K1" s="96"/>
    </row>
    <row r="2" spans="1:11" x14ac:dyDescent="0.3">
      <c r="A2" s="98"/>
      <c r="B2" s="97"/>
      <c r="C2" s="99"/>
      <c r="D2" s="99"/>
      <c r="E2" s="97"/>
      <c r="F2" s="97"/>
      <c r="G2" s="3" t="s">
        <v>256</v>
      </c>
      <c r="H2" s="3" t="s">
        <v>255</v>
      </c>
      <c r="I2" s="3" t="s">
        <v>248</v>
      </c>
      <c r="J2" s="3" t="s">
        <v>258</v>
      </c>
      <c r="K2" s="3" t="s">
        <v>12</v>
      </c>
    </row>
  </sheetData>
  <mergeCells count="7">
    <mergeCell ref="G1:K1"/>
    <mergeCell ref="E1:E2"/>
    <mergeCell ref="A1:A2"/>
    <mergeCell ref="B1:B2"/>
    <mergeCell ref="C1:C2"/>
    <mergeCell ref="D1:D2"/>
    <mergeCell ref="F1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5"/>
  <sheetViews>
    <sheetView showGridLines="0" topLeftCell="B1" zoomScale="120" zoomScaleNormal="120" workbookViewId="0">
      <pane xSplit="2" ySplit="1" topLeftCell="X80" activePane="bottomRight" state="frozen"/>
      <selection activeCell="B1" sqref="B1"/>
      <selection pane="topRight" activeCell="D1" sqref="D1"/>
      <selection pane="bottomLeft" activeCell="B2" sqref="B2"/>
      <selection pane="bottomRight" activeCell="Y85" sqref="Y85"/>
    </sheetView>
  </sheetViews>
  <sheetFormatPr baseColWidth="10" defaultColWidth="11.5546875" defaultRowHeight="14.4" customHeight="1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19" customWidth="1"/>
    <col min="30" max="30" width="11.5546875" customWidth="1"/>
    <col min="31" max="31" width="16.44140625" style="3" customWidth="1"/>
    <col min="32" max="32" width="19.44140625" customWidth="1"/>
    <col min="33" max="33" width="11.5546875" customWidth="1"/>
  </cols>
  <sheetData>
    <row r="1" spans="1:32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16" t="s">
        <v>285</v>
      </c>
      <c r="AD1" s="8" t="s">
        <v>13</v>
      </c>
      <c r="AE1" s="10" t="s">
        <v>14</v>
      </c>
      <c r="AF1" s="10" t="s">
        <v>210</v>
      </c>
    </row>
    <row r="2" spans="1:32" s="7" customFormat="1" x14ac:dyDescent="0.3">
      <c r="A2" s="7" t="str">
        <f>LEFT(B2,7)</f>
        <v>SA.PY.1</v>
      </c>
      <c r="B2" s="39" t="s">
        <v>146</v>
      </c>
      <c r="C2" s="44" t="s">
        <v>6</v>
      </c>
      <c r="D2" s="15"/>
      <c r="E2" s="15"/>
      <c r="F2" s="15"/>
      <c r="G2" s="15"/>
      <c r="H2" s="19">
        <v>930000000</v>
      </c>
      <c r="I2" s="19">
        <v>801289130</v>
      </c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>
        <f>SUM(D2:AA2)</f>
        <v>1731289130</v>
      </c>
      <c r="AC2" s="15">
        <v>2421560003.590342</v>
      </c>
      <c r="AD2" s="51">
        <v>1100</v>
      </c>
      <c r="AE2" s="54" t="s">
        <v>147</v>
      </c>
      <c r="AF2" s="36">
        <f t="shared" ref="AF2:AF65" si="0">+AC2-AB2</f>
        <v>690270873.59034204</v>
      </c>
    </row>
    <row r="3" spans="1:32" s="7" customFormat="1" x14ac:dyDescent="0.3">
      <c r="A3" s="7" t="str">
        <f>LEFT(B3,7)</f>
        <v>SA.PY.1</v>
      </c>
      <c r="B3" s="39" t="s">
        <v>146</v>
      </c>
      <c r="C3" s="44" t="s">
        <v>9</v>
      </c>
      <c r="D3" s="15"/>
      <c r="E3" s="15"/>
      <c r="F3" s="15"/>
      <c r="G3" s="15"/>
      <c r="H3" s="15"/>
      <c r="I3" s="15"/>
      <c r="J3" s="15"/>
      <c r="K3" s="15"/>
      <c r="L3" s="19">
        <v>368809574</v>
      </c>
      <c r="M3" s="15"/>
      <c r="N3" s="15"/>
      <c r="O3" s="15"/>
      <c r="P3" s="19">
        <v>109857600</v>
      </c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>
        <f>SUM(D3:AA3)</f>
        <v>478667174</v>
      </c>
      <c r="AC3" s="15">
        <v>1540992729.5574903</v>
      </c>
      <c r="AD3" s="51">
        <v>700</v>
      </c>
      <c r="AE3" s="54" t="s">
        <v>147</v>
      </c>
      <c r="AF3" s="36">
        <f t="shared" si="0"/>
        <v>1062325555.5574903</v>
      </c>
    </row>
    <row r="4" spans="1:32" s="7" customFormat="1" x14ac:dyDescent="0.25">
      <c r="A4" s="7" t="str">
        <f>LEFT(B4,7)</f>
        <v>SA.PY.1</v>
      </c>
      <c r="B4" s="39" t="s">
        <v>146</v>
      </c>
      <c r="C4" s="44" t="s">
        <v>7</v>
      </c>
      <c r="D4" s="21"/>
      <c r="E4" s="21"/>
      <c r="F4" s="21"/>
      <c r="G4" s="21"/>
      <c r="H4" s="21"/>
      <c r="I4" s="15"/>
      <c r="J4" s="58">
        <v>169799127</v>
      </c>
      <c r="K4" s="15"/>
      <c r="L4" s="15"/>
      <c r="M4" s="21"/>
      <c r="N4" s="59">
        <v>57436000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>
        <f t="shared" ref="AB4:AB21" si="1">SUM(D4:AA4)</f>
        <v>227235127</v>
      </c>
      <c r="AC4" s="15">
        <v>1100709092.5410645</v>
      </c>
      <c r="AD4" s="51">
        <v>500</v>
      </c>
      <c r="AE4" s="54" t="s">
        <v>147</v>
      </c>
      <c r="AF4" s="35">
        <f t="shared" si="0"/>
        <v>873473965.5410645</v>
      </c>
    </row>
    <row r="5" spans="1:32" s="7" customFormat="1" x14ac:dyDescent="0.3">
      <c r="A5" s="7" t="str">
        <f t="shared" ref="A5:A71" si="2">LEFT(B5,7)</f>
        <v>SA.PY.1</v>
      </c>
      <c r="B5" s="39" t="s">
        <v>146</v>
      </c>
      <c r="C5" s="44" t="s">
        <v>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>
        <f t="shared" si="1"/>
        <v>0</v>
      </c>
      <c r="AC5" s="15">
        <v>1100709092.5410645</v>
      </c>
      <c r="AD5" s="51">
        <v>500</v>
      </c>
      <c r="AE5" s="54" t="s">
        <v>147</v>
      </c>
      <c r="AF5" s="36">
        <f t="shared" si="0"/>
        <v>1100709092.5410645</v>
      </c>
    </row>
    <row r="6" spans="1:32" s="7" customFormat="1" x14ac:dyDescent="0.3">
      <c r="A6" s="7" t="str">
        <f>LEFT(B6,7)</f>
        <v>SA.PY.1</v>
      </c>
      <c r="B6" s="39" t="s">
        <v>150</v>
      </c>
      <c r="C6" s="44" t="s">
        <v>6</v>
      </c>
      <c r="D6" s="15"/>
      <c r="E6" s="15"/>
      <c r="F6" s="15"/>
      <c r="G6" s="15"/>
      <c r="H6" s="19">
        <v>170000000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f>SUM(D6:AA6)</f>
        <v>170000000</v>
      </c>
      <c r="AC6" s="15">
        <v>990638183.2869581</v>
      </c>
      <c r="AD6" s="51">
        <v>1800</v>
      </c>
      <c r="AE6" s="54" t="s">
        <v>148</v>
      </c>
      <c r="AF6" s="36">
        <f t="shared" si="0"/>
        <v>820638183.2869581</v>
      </c>
    </row>
    <row r="7" spans="1:32" s="7" customFormat="1" x14ac:dyDescent="0.3">
      <c r="A7" s="7" t="str">
        <f>LEFT(B7,7)</f>
        <v>SA.PY.1</v>
      </c>
      <c r="B7" s="39" t="s">
        <v>150</v>
      </c>
      <c r="C7" s="44" t="s">
        <v>9</v>
      </c>
      <c r="D7" s="15"/>
      <c r="E7" s="15"/>
      <c r="F7" s="15"/>
      <c r="G7" s="15"/>
      <c r="H7" s="15"/>
      <c r="I7" s="15"/>
      <c r="J7" s="15"/>
      <c r="K7" s="15"/>
      <c r="L7" s="19">
        <v>40000000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>
        <f>SUM(D7:AA7)</f>
        <v>40000000</v>
      </c>
      <c r="AC7" s="15">
        <v>220141818.50821292</v>
      </c>
      <c r="AD7" s="51">
        <v>400</v>
      </c>
      <c r="AE7" s="54" t="s">
        <v>148</v>
      </c>
      <c r="AF7" s="36">
        <f t="shared" si="0"/>
        <v>180141818.50821292</v>
      </c>
    </row>
    <row r="8" spans="1:32" s="7" customFormat="1" x14ac:dyDescent="0.3">
      <c r="A8" s="7" t="str">
        <f t="shared" si="2"/>
        <v>SA.PY.1</v>
      </c>
      <c r="B8" s="39" t="s">
        <v>150</v>
      </c>
      <c r="C8" s="44" t="s">
        <v>7</v>
      </c>
      <c r="D8" s="15"/>
      <c r="E8" s="15"/>
      <c r="F8" s="15"/>
      <c r="G8" s="15"/>
      <c r="H8" s="15"/>
      <c r="I8" s="15"/>
      <c r="J8" s="19">
        <v>140000000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f t="shared" si="1"/>
        <v>140000000</v>
      </c>
      <c r="AC8" s="15">
        <v>110070909.25410646</v>
      </c>
      <c r="AD8" s="51">
        <v>200</v>
      </c>
      <c r="AE8" s="54" t="s">
        <v>148</v>
      </c>
      <c r="AF8" s="36">
        <f t="shared" si="0"/>
        <v>-29929090.745893538</v>
      </c>
    </row>
    <row r="9" spans="1:32" s="7" customFormat="1" x14ac:dyDescent="0.3">
      <c r="A9" s="7" t="str">
        <f t="shared" si="2"/>
        <v>SA.PY.1</v>
      </c>
      <c r="B9" s="39" t="s">
        <v>150</v>
      </c>
      <c r="C9" s="44" t="s">
        <v>8</v>
      </c>
      <c r="D9" s="15"/>
      <c r="E9" s="15"/>
      <c r="F9" s="15"/>
      <c r="G9" s="15"/>
      <c r="H9" s="15"/>
      <c r="I9" s="15"/>
      <c r="J9" s="15"/>
      <c r="K9" s="19">
        <v>224899563.5</v>
      </c>
      <c r="L9" s="15"/>
      <c r="M9" s="15"/>
      <c r="N9" s="15"/>
      <c r="O9" s="19">
        <v>141738400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f t="shared" si="1"/>
        <v>366637963.5</v>
      </c>
      <c r="AC9" s="15">
        <v>110070909.25410646</v>
      </c>
      <c r="AD9" s="51">
        <v>200</v>
      </c>
      <c r="AE9" s="54" t="s">
        <v>148</v>
      </c>
      <c r="AF9" s="36">
        <f t="shared" si="0"/>
        <v>-256567054.24589354</v>
      </c>
    </row>
    <row r="10" spans="1:32" s="7" customFormat="1" ht="25.2" customHeight="1" x14ac:dyDescent="0.3">
      <c r="A10" s="7" t="str">
        <f t="shared" si="2"/>
        <v>SA.PY.1</v>
      </c>
      <c r="B10" s="39" t="s">
        <v>151</v>
      </c>
      <c r="C10" s="44" t="s">
        <v>6</v>
      </c>
      <c r="D10" s="15"/>
      <c r="E10" s="15"/>
      <c r="F10" s="15"/>
      <c r="G10" s="15"/>
      <c r="H10" s="19">
        <v>271814497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>
        <f t="shared" si="1"/>
        <v>271814497</v>
      </c>
      <c r="AC10" s="15">
        <v>1157670788.0800648</v>
      </c>
      <c r="AD10" s="51">
        <v>4207</v>
      </c>
      <c r="AE10" s="54" t="s">
        <v>149</v>
      </c>
      <c r="AF10" s="36">
        <f t="shared" si="0"/>
        <v>885856291.08006477</v>
      </c>
    </row>
    <row r="11" spans="1:32" s="7" customFormat="1" ht="25.2" customHeight="1" x14ac:dyDescent="0.3">
      <c r="A11" s="7" t="str">
        <f>LEFT(B11,7)</f>
        <v>SA.PY.1</v>
      </c>
      <c r="B11" s="39" t="s">
        <v>151</v>
      </c>
      <c r="C11" s="44" t="s">
        <v>9</v>
      </c>
      <c r="D11" s="15"/>
      <c r="E11" s="15"/>
      <c r="F11" s="15"/>
      <c r="G11" s="15"/>
      <c r="H11" s="15"/>
      <c r="I11" s="15"/>
      <c r="J11" s="15"/>
      <c r="K11" s="15"/>
      <c r="L11" s="19">
        <v>20000000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f>SUM(D11:AA11)</f>
        <v>20000000</v>
      </c>
      <c r="AC11" s="15">
        <v>110070909.25410646</v>
      </c>
      <c r="AD11" s="51">
        <v>400</v>
      </c>
      <c r="AE11" s="54" t="s">
        <v>149</v>
      </c>
      <c r="AF11" s="36">
        <f t="shared" si="0"/>
        <v>90070909.254106462</v>
      </c>
    </row>
    <row r="12" spans="1:32" s="7" customFormat="1" ht="25.2" customHeight="1" x14ac:dyDescent="0.3">
      <c r="A12" s="7" t="str">
        <f t="shared" si="2"/>
        <v>SA.PY.1</v>
      </c>
      <c r="B12" s="39" t="s">
        <v>151</v>
      </c>
      <c r="C12" s="44" t="s">
        <v>7</v>
      </c>
      <c r="D12" s="15"/>
      <c r="E12" s="15"/>
      <c r="F12" s="15"/>
      <c r="G12" s="15"/>
      <c r="H12" s="15"/>
      <c r="I12" s="15"/>
      <c r="J12" s="19">
        <v>140000000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f t="shared" si="1"/>
        <v>140000000</v>
      </c>
      <c r="AC12" s="15">
        <v>89432613.768961489</v>
      </c>
      <c r="AD12" s="51">
        <v>325</v>
      </c>
      <c r="AE12" s="54" t="s">
        <v>149</v>
      </c>
      <c r="AF12" s="36">
        <f t="shared" si="0"/>
        <v>-50567386.231038511</v>
      </c>
    </row>
    <row r="13" spans="1:32" s="7" customFormat="1" ht="25.2" customHeight="1" x14ac:dyDescent="0.3">
      <c r="A13" s="7" t="str">
        <f t="shared" si="2"/>
        <v>SA.PY.1</v>
      </c>
      <c r="B13" s="39" t="s">
        <v>151</v>
      </c>
      <c r="C13" s="44" t="s">
        <v>8</v>
      </c>
      <c r="D13" s="15"/>
      <c r="E13" s="15"/>
      <c r="F13" s="15"/>
      <c r="G13" s="15"/>
      <c r="H13" s="15"/>
      <c r="I13" s="15"/>
      <c r="J13" s="15"/>
      <c r="K13" s="19">
        <v>224899563.5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>
        <f t="shared" si="1"/>
        <v>224899563.5</v>
      </c>
      <c r="AC13" s="15">
        <v>89432613.768961489</v>
      </c>
      <c r="AD13" s="51">
        <v>325</v>
      </c>
      <c r="AE13" s="54" t="s">
        <v>149</v>
      </c>
      <c r="AF13" s="36">
        <f t="shared" si="0"/>
        <v>-135466949.73103851</v>
      </c>
    </row>
    <row r="14" spans="1:32" s="7" customFormat="1" ht="22.8" x14ac:dyDescent="0.3">
      <c r="A14" s="7" t="str">
        <f>LEFT(B14,7)</f>
        <v>SA.PY.2</v>
      </c>
      <c r="B14" s="40" t="s">
        <v>298</v>
      </c>
      <c r="C14" s="44" t="s">
        <v>6</v>
      </c>
      <c r="D14" s="15"/>
      <c r="E14" s="15"/>
      <c r="F14" s="15"/>
      <c r="G14" s="15"/>
      <c r="H14" s="19">
        <v>50000000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40000000</v>
      </c>
      <c r="AA14" s="15"/>
      <c r="AB14" s="15">
        <f>SUM(D14:AA14)</f>
        <v>90000000</v>
      </c>
      <c r="AC14" s="15">
        <v>1320850911.0492775</v>
      </c>
      <c r="AD14" s="51">
        <v>11</v>
      </c>
      <c r="AE14" s="54" t="s">
        <v>160</v>
      </c>
      <c r="AF14" s="36">
        <f t="shared" si="0"/>
        <v>1230850911.0492775</v>
      </c>
    </row>
    <row r="15" spans="1:32" s="7" customFormat="1" ht="22.8" x14ac:dyDescent="0.3">
      <c r="A15" s="7" t="str">
        <f>LEFT(B15,7)</f>
        <v>SA.PY.2</v>
      </c>
      <c r="B15" s="40" t="s">
        <v>298</v>
      </c>
      <c r="C15" s="44" t="s">
        <v>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>
        <f>SUM(D15:AA15)</f>
        <v>0</v>
      </c>
      <c r="AC15" s="15">
        <v>165106363.88115969</v>
      </c>
      <c r="AD15" s="51">
        <v>1</v>
      </c>
      <c r="AE15" s="54" t="s">
        <v>160</v>
      </c>
      <c r="AF15" s="36">
        <f t="shared" si="0"/>
        <v>165106363.88115969</v>
      </c>
    </row>
    <row r="16" spans="1:32" s="7" customFormat="1" ht="22.8" x14ac:dyDescent="0.3">
      <c r="A16" s="7" t="str">
        <f t="shared" si="2"/>
        <v>SA.PY.2</v>
      </c>
      <c r="B16" s="40" t="s">
        <v>298</v>
      </c>
      <c r="C16" s="44" t="s">
        <v>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>
        <f t="shared" si="1"/>
        <v>0</v>
      </c>
      <c r="AC16" s="15">
        <v>165106363.88115969</v>
      </c>
      <c r="AD16" s="51">
        <v>1</v>
      </c>
      <c r="AE16" s="54" t="s">
        <v>160</v>
      </c>
      <c r="AF16" s="36">
        <f t="shared" si="0"/>
        <v>165106363.88115969</v>
      </c>
    </row>
    <row r="17" spans="1:32" s="7" customFormat="1" ht="22.8" x14ac:dyDescent="0.3">
      <c r="A17" s="7" t="str">
        <f t="shared" si="2"/>
        <v>SA.PY.2</v>
      </c>
      <c r="B17" s="40" t="s">
        <v>298</v>
      </c>
      <c r="C17" s="44" t="s">
        <v>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>
        <f t="shared" si="1"/>
        <v>0</v>
      </c>
      <c r="AC17" s="15">
        <v>165106363.88115969</v>
      </c>
      <c r="AD17" s="51">
        <v>1</v>
      </c>
      <c r="AE17" s="54" t="s">
        <v>161</v>
      </c>
      <c r="AF17" s="36">
        <f t="shared" si="0"/>
        <v>165106363.88115969</v>
      </c>
    </row>
    <row r="18" spans="1:32" s="7" customFormat="1" ht="22.8" x14ac:dyDescent="0.3">
      <c r="A18" s="7" t="str">
        <f>LEFT(B18,7)</f>
        <v>SA.PY.2</v>
      </c>
      <c r="B18" s="40" t="s">
        <v>152</v>
      </c>
      <c r="C18" s="44" t="s">
        <v>6</v>
      </c>
      <c r="D18" s="15"/>
      <c r="E18" s="15"/>
      <c r="F18" s="15"/>
      <c r="G18" s="15"/>
      <c r="H18" s="19">
        <v>110000000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>
        <f>SUM(D18:AA18)</f>
        <v>110000000</v>
      </c>
      <c r="AC18" s="15">
        <v>154099272.95574903</v>
      </c>
      <c r="AD18" s="51">
        <v>15</v>
      </c>
      <c r="AE18" s="54" t="s">
        <v>162</v>
      </c>
      <c r="AF18" s="36">
        <f t="shared" si="0"/>
        <v>44099272.955749035</v>
      </c>
    </row>
    <row r="19" spans="1:32" s="7" customFormat="1" ht="22.8" x14ac:dyDescent="0.3">
      <c r="A19" s="7" t="str">
        <f>LEFT(B19,7)</f>
        <v>SA.PY.2</v>
      </c>
      <c r="B19" s="40" t="s">
        <v>152</v>
      </c>
      <c r="C19" s="44" t="s">
        <v>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f>SUM(D19:AA19)</f>
        <v>0</v>
      </c>
      <c r="AC19" s="15">
        <v>79251054.662956655</v>
      </c>
      <c r="AD19" s="51">
        <v>4</v>
      </c>
      <c r="AE19" s="54" t="s">
        <v>162</v>
      </c>
      <c r="AF19" s="36">
        <f t="shared" si="0"/>
        <v>79251054.662956655</v>
      </c>
    </row>
    <row r="20" spans="1:32" s="7" customFormat="1" ht="22.8" x14ac:dyDescent="0.3">
      <c r="A20" s="7" t="str">
        <f t="shared" si="2"/>
        <v>SA.PY.2</v>
      </c>
      <c r="B20" s="40" t="s">
        <v>152</v>
      </c>
      <c r="C20" s="44" t="s">
        <v>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f t="shared" si="1"/>
        <v>0</v>
      </c>
      <c r="AC20" s="15">
        <v>59438290.997217484</v>
      </c>
      <c r="AD20" s="51">
        <v>3</v>
      </c>
      <c r="AE20" s="54" t="s">
        <v>162</v>
      </c>
      <c r="AF20" s="36">
        <f t="shared" si="0"/>
        <v>59438290.997217484</v>
      </c>
    </row>
    <row r="21" spans="1:32" s="7" customFormat="1" ht="22.8" x14ac:dyDescent="0.3">
      <c r="A21" s="7" t="str">
        <f t="shared" si="2"/>
        <v>SA.PY.2</v>
      </c>
      <c r="B21" s="40" t="s">
        <v>152</v>
      </c>
      <c r="C21" s="44" t="s">
        <v>8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f t="shared" si="1"/>
        <v>0</v>
      </c>
      <c r="AC21" s="15">
        <v>59438290.997217484</v>
      </c>
      <c r="AD21" s="51">
        <v>3</v>
      </c>
      <c r="AE21" s="54" t="s">
        <v>162</v>
      </c>
      <c r="AF21" s="36">
        <f t="shared" si="0"/>
        <v>59438290.997217484</v>
      </c>
    </row>
    <row r="22" spans="1:32" s="7" customFormat="1" ht="22.8" x14ac:dyDescent="0.3">
      <c r="A22" s="7" t="str">
        <f>LEFT(B22,7)</f>
        <v>SA.PY.2</v>
      </c>
      <c r="B22" s="40" t="s">
        <v>153</v>
      </c>
      <c r="C22" s="44" t="s">
        <v>6</v>
      </c>
      <c r="D22" s="15"/>
      <c r="E22" s="15"/>
      <c r="F22" s="15"/>
      <c r="G22" s="15"/>
      <c r="H22" s="19">
        <v>20000000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>
        <f>SUM(D22:AA22)</f>
        <v>20000000</v>
      </c>
      <c r="AC22" s="15">
        <v>125480836.54968137</v>
      </c>
      <c r="AD22" s="51">
        <v>19</v>
      </c>
      <c r="AE22" s="54" t="s">
        <v>161</v>
      </c>
      <c r="AF22" s="36">
        <f t="shared" si="0"/>
        <v>105480836.54968137</v>
      </c>
    </row>
    <row r="23" spans="1:32" s="7" customFormat="1" ht="22.8" x14ac:dyDescent="0.3">
      <c r="A23" s="7" t="str">
        <f>LEFT(B23,7)</f>
        <v>SA.PY.2</v>
      </c>
      <c r="B23" s="40" t="s">
        <v>153</v>
      </c>
      <c r="C23" s="44" t="s">
        <v>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>
        <f>SUM(D23:AA23)</f>
        <v>0</v>
      </c>
      <c r="AC23" s="15">
        <v>15850210.93259133</v>
      </c>
      <c r="AD23" s="51">
        <v>4</v>
      </c>
      <c r="AE23" s="54" t="s">
        <v>161</v>
      </c>
      <c r="AF23" s="36">
        <f t="shared" si="0"/>
        <v>15850210.93259133</v>
      </c>
    </row>
    <row r="24" spans="1:32" s="7" customFormat="1" ht="22.8" x14ac:dyDescent="0.3">
      <c r="A24" s="7" t="str">
        <f t="shared" si="2"/>
        <v>SA.PY.2</v>
      </c>
      <c r="B24" s="40" t="s">
        <v>153</v>
      </c>
      <c r="C24" s="44" t="s">
        <v>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f t="shared" ref="AB24:AB70" si="3">SUM(D24:AA24)</f>
        <v>0</v>
      </c>
      <c r="AC24" s="15">
        <v>11887658.199443497</v>
      </c>
      <c r="AD24" s="51">
        <v>3</v>
      </c>
      <c r="AE24" s="54" t="s">
        <v>161</v>
      </c>
      <c r="AF24" s="36">
        <f t="shared" si="0"/>
        <v>11887658.199443497</v>
      </c>
    </row>
    <row r="25" spans="1:32" s="7" customFormat="1" ht="22.8" x14ac:dyDescent="0.3">
      <c r="A25" s="7" t="str">
        <f t="shared" si="2"/>
        <v>SA.PY.2</v>
      </c>
      <c r="B25" s="40" t="s">
        <v>153</v>
      </c>
      <c r="C25" s="44" t="s">
        <v>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f t="shared" si="3"/>
        <v>0</v>
      </c>
      <c r="AC25" s="15">
        <v>11887658.199443497</v>
      </c>
      <c r="AD25" s="51">
        <v>3</v>
      </c>
      <c r="AE25" s="54" t="s">
        <v>161</v>
      </c>
      <c r="AF25" s="36">
        <f t="shared" si="0"/>
        <v>11887658.199443497</v>
      </c>
    </row>
    <row r="26" spans="1:32" s="7" customFormat="1" ht="22.8" x14ac:dyDescent="0.3">
      <c r="A26" s="7" t="str">
        <f t="shared" si="2"/>
        <v>SA.PY.2</v>
      </c>
      <c r="B26" s="40" t="s">
        <v>154</v>
      </c>
      <c r="C26" s="44" t="s">
        <v>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>
        <f t="shared" si="3"/>
        <v>0</v>
      </c>
      <c r="AC26" s="15">
        <v>59438290.997217484</v>
      </c>
      <c r="AD26" s="51">
        <v>9</v>
      </c>
      <c r="AE26" s="54" t="s">
        <v>161</v>
      </c>
      <c r="AF26" s="36">
        <f t="shared" si="0"/>
        <v>59438290.997217484</v>
      </c>
    </row>
    <row r="27" spans="1:32" s="7" customFormat="1" ht="22.8" x14ac:dyDescent="0.3">
      <c r="A27" s="7" t="str">
        <f t="shared" si="2"/>
        <v>SA.PY.2</v>
      </c>
      <c r="B27" s="40" t="s">
        <v>155</v>
      </c>
      <c r="C27" s="44" t="s">
        <v>6</v>
      </c>
      <c r="D27" s="15"/>
      <c r="E27" s="15"/>
      <c r="F27" s="15"/>
      <c r="G27" s="15"/>
      <c r="H27" s="19">
        <v>120000000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>
        <f t="shared" si="3"/>
        <v>120000000</v>
      </c>
      <c r="AC27" s="15">
        <v>39625527.331478328</v>
      </c>
      <c r="AD27" s="51">
        <v>9</v>
      </c>
      <c r="AE27" s="54" t="s">
        <v>162</v>
      </c>
      <c r="AF27" s="36">
        <f t="shared" si="0"/>
        <v>-80374472.668521672</v>
      </c>
    </row>
    <row r="28" spans="1:32" s="7" customFormat="1" ht="22.8" x14ac:dyDescent="0.3">
      <c r="A28" s="7" t="str">
        <f t="shared" si="2"/>
        <v>SA.PY.2</v>
      </c>
      <c r="B28" s="40" t="s">
        <v>156</v>
      </c>
      <c r="C28" s="44" t="s">
        <v>6</v>
      </c>
      <c r="D28" s="15"/>
      <c r="E28" s="15"/>
      <c r="F28" s="15"/>
      <c r="G28" s="15"/>
      <c r="H28" s="19">
        <v>71423540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f t="shared" si="3"/>
        <v>71423540</v>
      </c>
      <c r="AC28" s="15">
        <v>110070909.25410646</v>
      </c>
      <c r="AD28" s="51">
        <v>9</v>
      </c>
      <c r="AE28" s="54" t="s">
        <v>161</v>
      </c>
      <c r="AF28" s="36">
        <f t="shared" si="0"/>
        <v>38647369.254106462</v>
      </c>
    </row>
    <row r="29" spans="1:32" s="7" customFormat="1" ht="22.8" x14ac:dyDescent="0.3">
      <c r="A29" s="7" t="str">
        <f>LEFT(B29,7)</f>
        <v>SA.PY.2</v>
      </c>
      <c r="B29" s="40" t="s">
        <v>157</v>
      </c>
      <c r="C29" s="44" t="s">
        <v>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>
        <v>24552791</v>
      </c>
      <c r="Y29" s="15"/>
      <c r="Z29" s="15"/>
      <c r="AA29" s="15"/>
      <c r="AB29" s="15">
        <f>SUM(D29:AA29)</f>
        <v>24552791</v>
      </c>
      <c r="AC29" s="15">
        <v>1138470392.6515574</v>
      </c>
      <c r="AD29" s="51">
        <v>45</v>
      </c>
      <c r="AE29" s="54" t="s">
        <v>163</v>
      </c>
      <c r="AF29" s="36">
        <f t="shared" si="0"/>
        <v>1113917601.6515574</v>
      </c>
    </row>
    <row r="30" spans="1:32" s="7" customFormat="1" ht="34.200000000000003" x14ac:dyDescent="0.3">
      <c r="A30" s="7" t="str">
        <f>LEFT(B30,7)</f>
        <v>SA.PY.2</v>
      </c>
      <c r="B30" s="40" t="s">
        <v>157</v>
      </c>
      <c r="C30" s="44" t="s">
        <v>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f>SUM(D30:AA30)</f>
        <v>0</v>
      </c>
      <c r="AC30" s="15">
        <v>220141818.50821292</v>
      </c>
      <c r="AD30" s="51">
        <v>1</v>
      </c>
      <c r="AE30" s="54" t="s">
        <v>328</v>
      </c>
      <c r="AF30" s="36">
        <f t="shared" si="0"/>
        <v>220141818.50821292</v>
      </c>
    </row>
    <row r="31" spans="1:32" s="7" customFormat="1" ht="22.8" x14ac:dyDescent="0.3">
      <c r="A31" s="7" t="str">
        <f t="shared" si="2"/>
        <v>SA.PY.2</v>
      </c>
      <c r="B31" s="40" t="s">
        <v>157</v>
      </c>
      <c r="C31" s="44" t="s">
        <v>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>
        <f t="shared" si="3"/>
        <v>0</v>
      </c>
      <c r="AC31" s="15">
        <v>38524818.238937259</v>
      </c>
      <c r="AD31" s="51">
        <v>5</v>
      </c>
      <c r="AE31" s="54" t="s">
        <v>163</v>
      </c>
      <c r="AF31" s="36">
        <f t="shared" si="0"/>
        <v>38524818.238937259</v>
      </c>
    </row>
    <row r="32" spans="1:32" s="7" customFormat="1" ht="22.8" x14ac:dyDescent="0.3">
      <c r="A32" s="7" t="str">
        <f t="shared" si="2"/>
        <v>SA.PY.2</v>
      </c>
      <c r="B32" s="40" t="s">
        <v>157</v>
      </c>
      <c r="C32" s="44" t="s">
        <v>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f t="shared" si="3"/>
        <v>0</v>
      </c>
      <c r="AC32" s="15">
        <v>38524818.238937259</v>
      </c>
      <c r="AD32" s="51">
        <v>5</v>
      </c>
      <c r="AE32" s="54" t="s">
        <v>163</v>
      </c>
      <c r="AF32" s="36">
        <f t="shared" si="0"/>
        <v>38524818.238937259</v>
      </c>
    </row>
    <row r="33" spans="1:32" s="7" customFormat="1" ht="22.8" x14ac:dyDescent="0.3">
      <c r="A33" s="7" t="str">
        <f>LEFT(B33,7)</f>
        <v>SA.PY.2</v>
      </c>
      <c r="B33" s="40" t="s">
        <v>157</v>
      </c>
      <c r="C33" s="44" t="s">
        <v>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>
        <f>SUM(D33:AA33)</f>
        <v>0</v>
      </c>
      <c r="AC33" s="15">
        <v>38524818.238937259</v>
      </c>
      <c r="AD33" s="51">
        <v>5</v>
      </c>
      <c r="AE33" s="54" t="s">
        <v>163</v>
      </c>
      <c r="AF33" s="36">
        <f t="shared" si="0"/>
        <v>38524818.238937259</v>
      </c>
    </row>
    <row r="34" spans="1:32" s="7" customFormat="1" ht="34.200000000000003" x14ac:dyDescent="0.3">
      <c r="A34" s="7" t="str">
        <f>LEFT(B34,7)</f>
        <v>SA.PY.2</v>
      </c>
      <c r="B34" s="40" t="s">
        <v>158</v>
      </c>
      <c r="C34" s="44" t="s">
        <v>6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>SUM(D34:AA34)</f>
        <v>0</v>
      </c>
      <c r="AC34" s="15">
        <v>11007090.925410645</v>
      </c>
      <c r="AD34" s="51">
        <v>84</v>
      </c>
      <c r="AE34" s="54" t="s">
        <v>164</v>
      </c>
      <c r="AF34" s="36">
        <f t="shared" si="0"/>
        <v>11007090.925410645</v>
      </c>
    </row>
    <row r="35" spans="1:32" s="7" customFormat="1" ht="34.200000000000003" x14ac:dyDescent="0.3">
      <c r="A35" s="7" t="str">
        <f t="shared" si="2"/>
        <v>SA.PY.2</v>
      </c>
      <c r="B35" s="40" t="s">
        <v>158</v>
      </c>
      <c r="C35" s="44" t="s">
        <v>9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>
        <f t="shared" si="3"/>
        <v>0</v>
      </c>
      <c r="AC35" s="15">
        <v>5503545.4627053225</v>
      </c>
      <c r="AD35" s="51">
        <v>22</v>
      </c>
      <c r="AE35" s="54" t="s">
        <v>164</v>
      </c>
      <c r="AF35" s="36">
        <f t="shared" si="0"/>
        <v>5503545.4627053225</v>
      </c>
    </row>
    <row r="36" spans="1:32" s="7" customFormat="1" ht="34.200000000000003" x14ac:dyDescent="0.3">
      <c r="A36" s="7" t="str">
        <f t="shared" si="2"/>
        <v>SA.PY.2</v>
      </c>
      <c r="B36" s="40" t="s">
        <v>158</v>
      </c>
      <c r="C36" s="44" t="s">
        <v>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>
        <f t="shared" si="3"/>
        <v>0</v>
      </c>
      <c r="AC36" s="15">
        <v>5503545.4627053225</v>
      </c>
      <c r="AD36" s="51">
        <v>15</v>
      </c>
      <c r="AE36" s="54" t="s">
        <v>164</v>
      </c>
      <c r="AF36" s="36">
        <f t="shared" si="0"/>
        <v>5503545.4627053225</v>
      </c>
    </row>
    <row r="37" spans="1:32" s="7" customFormat="1" ht="34.200000000000003" x14ac:dyDescent="0.3">
      <c r="A37" s="7" t="str">
        <f>LEFT(B37,7)</f>
        <v>SA.PY.2</v>
      </c>
      <c r="B37" s="40" t="s">
        <v>158</v>
      </c>
      <c r="C37" s="44" t="s">
        <v>8</v>
      </c>
      <c r="D37" s="15"/>
      <c r="E37" s="15"/>
      <c r="F37" s="15"/>
      <c r="G37" s="19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>
        <f>SUM(D37:AA37)</f>
        <v>0</v>
      </c>
      <c r="AC37" s="15">
        <v>5503545.4627053225</v>
      </c>
      <c r="AD37" s="51">
        <v>14</v>
      </c>
      <c r="AE37" s="54" t="s">
        <v>164</v>
      </c>
      <c r="AF37" s="36">
        <f t="shared" si="0"/>
        <v>5503545.4627053225</v>
      </c>
    </row>
    <row r="38" spans="1:32" s="7" customFormat="1" ht="22.8" x14ac:dyDescent="0.3">
      <c r="A38" s="7" t="str">
        <f>LEFT(B38,7)</f>
        <v>SA.PY.2</v>
      </c>
      <c r="B38" s="40" t="s">
        <v>159</v>
      </c>
      <c r="C38" s="44" t="s">
        <v>6</v>
      </c>
      <c r="D38" s="15"/>
      <c r="E38" s="15"/>
      <c r="F38" s="15"/>
      <c r="G38" s="19">
        <v>188576460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32936700</v>
      </c>
      <c r="AA38" s="15"/>
      <c r="AB38" s="15">
        <f>SUM(D38:AA38)</f>
        <v>221513160</v>
      </c>
      <c r="AC38" s="15">
        <v>132085091.10492775</v>
      </c>
      <c r="AD38" s="51">
        <v>38</v>
      </c>
      <c r="AE38" s="54" t="s">
        <v>165</v>
      </c>
      <c r="AF38" s="36">
        <f t="shared" si="0"/>
        <v>-89428068.895072252</v>
      </c>
    </row>
    <row r="39" spans="1:32" s="7" customFormat="1" ht="22.8" x14ac:dyDescent="0.3">
      <c r="A39" s="7" t="str">
        <f t="shared" si="2"/>
        <v>SA.PY.2</v>
      </c>
      <c r="B39" s="40" t="s">
        <v>159</v>
      </c>
      <c r="C39" s="44" t="s">
        <v>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>
        <f t="shared" si="3"/>
        <v>0</v>
      </c>
      <c r="AC39" s="15">
        <v>0</v>
      </c>
      <c r="AD39" s="51">
        <v>0</v>
      </c>
      <c r="AE39" s="54" t="s">
        <v>165</v>
      </c>
      <c r="AF39" s="36">
        <f t="shared" si="0"/>
        <v>0</v>
      </c>
    </row>
    <row r="40" spans="1:32" s="7" customFormat="1" ht="22.8" x14ac:dyDescent="0.3">
      <c r="A40" s="7" t="str">
        <f t="shared" si="2"/>
        <v>SA.PY.2</v>
      </c>
      <c r="B40" s="40" t="s">
        <v>159</v>
      </c>
      <c r="C40" s="44" t="s">
        <v>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f t="shared" si="3"/>
        <v>0</v>
      </c>
      <c r="AC40" s="15">
        <v>0</v>
      </c>
      <c r="AD40" s="51">
        <v>0</v>
      </c>
      <c r="AE40" s="54" t="s">
        <v>165</v>
      </c>
      <c r="AF40" s="36">
        <f t="shared" si="0"/>
        <v>0</v>
      </c>
    </row>
    <row r="41" spans="1:32" s="7" customFormat="1" ht="22.8" x14ac:dyDescent="0.3">
      <c r="A41" s="7" t="str">
        <f t="shared" si="2"/>
        <v>SA.PY.2</v>
      </c>
      <c r="B41" s="40" t="s">
        <v>159</v>
      </c>
      <c r="C41" s="44" t="s">
        <v>8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>
        <f t="shared" si="3"/>
        <v>0</v>
      </c>
      <c r="AC41" s="15">
        <v>0</v>
      </c>
      <c r="AD41" s="51">
        <v>0</v>
      </c>
      <c r="AE41" s="54" t="s">
        <v>165</v>
      </c>
      <c r="AF41" s="36">
        <f t="shared" si="0"/>
        <v>0</v>
      </c>
    </row>
    <row r="42" spans="1:32" s="7" customFormat="1" ht="34.200000000000003" x14ac:dyDescent="0.3">
      <c r="A42" s="7" t="str">
        <f t="shared" si="2"/>
        <v>SA.PY.2</v>
      </c>
      <c r="B42" s="40" t="s">
        <v>299</v>
      </c>
      <c r="C42" s="44" t="s">
        <v>6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>
        <v>2000000</v>
      </c>
      <c r="W42" s="15"/>
      <c r="X42" s="15"/>
      <c r="Y42" s="15"/>
      <c r="Z42" s="15"/>
      <c r="AA42" s="15"/>
      <c r="AB42" s="15">
        <f t="shared" si="3"/>
        <v>2000000</v>
      </c>
      <c r="AC42" s="15">
        <v>44028363.70164258</v>
      </c>
      <c r="AD42" s="51">
        <v>18</v>
      </c>
      <c r="AE42" s="54" t="s">
        <v>166</v>
      </c>
      <c r="AF42" s="36">
        <f t="shared" si="0"/>
        <v>42028363.70164258</v>
      </c>
    </row>
    <row r="43" spans="1:32" s="7" customFormat="1" ht="34.200000000000003" x14ac:dyDescent="0.3">
      <c r="A43" s="7" t="str">
        <f t="shared" si="2"/>
        <v>SA.PY.2</v>
      </c>
      <c r="B43" s="40" t="s">
        <v>299</v>
      </c>
      <c r="C43" s="44" t="s">
        <v>9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>
        <f t="shared" si="3"/>
        <v>0</v>
      </c>
      <c r="AC43" s="15">
        <v>5503545.4627053225</v>
      </c>
      <c r="AD43" s="51">
        <v>4</v>
      </c>
      <c r="AE43" s="54" t="s">
        <v>166</v>
      </c>
      <c r="AF43" s="36">
        <f t="shared" si="0"/>
        <v>5503545.4627053225</v>
      </c>
    </row>
    <row r="44" spans="1:32" s="7" customFormat="1" ht="34.200000000000003" x14ac:dyDescent="0.3">
      <c r="A44" s="7" t="str">
        <f t="shared" si="2"/>
        <v>SA.PY.2</v>
      </c>
      <c r="B44" s="40" t="s">
        <v>299</v>
      </c>
      <c r="C44" s="44" t="s">
        <v>7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>
        <f t="shared" si="3"/>
        <v>0</v>
      </c>
      <c r="AC44" s="15">
        <v>5503545.4627053225</v>
      </c>
      <c r="AD44" s="51">
        <v>7</v>
      </c>
      <c r="AE44" s="54" t="s">
        <v>166</v>
      </c>
      <c r="AF44" s="36">
        <f t="shared" si="0"/>
        <v>5503545.4627053225</v>
      </c>
    </row>
    <row r="45" spans="1:32" s="7" customFormat="1" ht="34.200000000000003" x14ac:dyDescent="0.3">
      <c r="A45" s="7" t="str">
        <f t="shared" si="2"/>
        <v>SA.PY.2</v>
      </c>
      <c r="B45" s="40" t="s">
        <v>299</v>
      </c>
      <c r="C45" s="44" t="s">
        <v>8</v>
      </c>
      <c r="D45" s="15"/>
      <c r="E45" s="19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>
        <f t="shared" si="3"/>
        <v>0</v>
      </c>
      <c r="AC45" s="15">
        <v>5503545.4627053225</v>
      </c>
      <c r="AD45" s="51">
        <v>4</v>
      </c>
      <c r="AE45" s="54" t="s">
        <v>166</v>
      </c>
      <c r="AF45" s="36">
        <f t="shared" si="0"/>
        <v>5503545.4627053225</v>
      </c>
    </row>
    <row r="46" spans="1:32" s="7" customFormat="1" x14ac:dyDescent="0.25">
      <c r="A46" s="7" t="str">
        <f t="shared" si="2"/>
        <v>SA.PY.2</v>
      </c>
      <c r="B46" s="40" t="s">
        <v>1</v>
      </c>
      <c r="C46" s="44" t="s">
        <v>6</v>
      </c>
      <c r="D46" s="15"/>
      <c r="E46" s="58">
        <v>303488480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>
        <v>11074683</v>
      </c>
      <c r="X46" s="15">
        <v>7138198</v>
      </c>
      <c r="Y46" s="15"/>
      <c r="Z46" s="15"/>
      <c r="AA46" s="15"/>
      <c r="AB46" s="15">
        <f t="shared" si="3"/>
        <v>321701361</v>
      </c>
      <c r="AC46" s="15">
        <v>277912634.76510191</v>
      </c>
      <c r="AD46" s="51">
        <v>2014</v>
      </c>
      <c r="AE46" s="54" t="s">
        <v>167</v>
      </c>
      <c r="AF46" s="36">
        <f t="shared" si="0"/>
        <v>-43788726.23489809</v>
      </c>
    </row>
    <row r="47" spans="1:32" s="7" customFormat="1" x14ac:dyDescent="0.3">
      <c r="A47" s="7" t="str">
        <f t="shared" si="2"/>
        <v>SA.PY.2</v>
      </c>
      <c r="B47" s="40" t="s">
        <v>1</v>
      </c>
      <c r="C47" s="44" t="s">
        <v>9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>
        <f t="shared" si="3"/>
        <v>0</v>
      </c>
      <c r="AC47" s="15">
        <v>36690302.71779912</v>
      </c>
      <c r="AD47" s="51">
        <v>182</v>
      </c>
      <c r="AE47" s="54" t="s">
        <v>167</v>
      </c>
      <c r="AF47" s="36">
        <f t="shared" si="0"/>
        <v>36690302.71779912</v>
      </c>
    </row>
    <row r="48" spans="1:32" s="7" customFormat="1" x14ac:dyDescent="0.3">
      <c r="A48" s="7" t="str">
        <f t="shared" si="2"/>
        <v>SA.PY.2</v>
      </c>
      <c r="B48" s="40" t="s">
        <v>1</v>
      </c>
      <c r="C48" s="44" t="s">
        <v>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>
        <f t="shared" si="3"/>
        <v>0</v>
      </c>
      <c r="AC48" s="15">
        <v>36690302.71779912</v>
      </c>
      <c r="AD48" s="51">
        <v>182</v>
      </c>
      <c r="AE48" s="54" t="s">
        <v>167</v>
      </c>
      <c r="AF48" s="36">
        <f t="shared" si="0"/>
        <v>36690302.71779912</v>
      </c>
    </row>
    <row r="49" spans="1:32" s="7" customFormat="1" x14ac:dyDescent="0.3">
      <c r="A49" s="7" t="str">
        <f t="shared" si="2"/>
        <v>SA.PY.2</v>
      </c>
      <c r="B49" s="40" t="s">
        <v>1</v>
      </c>
      <c r="C49" s="44" t="s">
        <v>8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>
        <f t="shared" si="3"/>
        <v>0</v>
      </c>
      <c r="AC49" s="15">
        <v>36690302.71779912</v>
      </c>
      <c r="AD49" s="51">
        <v>182</v>
      </c>
      <c r="AE49" s="54" t="s">
        <v>167</v>
      </c>
      <c r="AF49" s="36">
        <f t="shared" si="0"/>
        <v>36690302.71779912</v>
      </c>
    </row>
    <row r="50" spans="1:32" s="7" customFormat="1" ht="22.8" x14ac:dyDescent="0.3">
      <c r="A50" s="7" t="str">
        <f t="shared" si="2"/>
        <v>SA.PY.2</v>
      </c>
      <c r="B50" s="40" t="s">
        <v>5</v>
      </c>
      <c r="C50" s="44" t="s">
        <v>17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>
        <v>14693118</v>
      </c>
      <c r="U50" s="15"/>
      <c r="V50" s="15">
        <v>10983671</v>
      </c>
      <c r="W50" s="15"/>
      <c r="X50" s="15"/>
      <c r="Y50" s="15"/>
      <c r="Z50" s="15"/>
      <c r="AA50" s="15"/>
      <c r="AB50" s="15">
        <f t="shared" si="3"/>
        <v>25676789</v>
      </c>
      <c r="AC50" s="15">
        <v>990638183.2869581</v>
      </c>
      <c r="AD50" s="51">
        <v>17</v>
      </c>
      <c r="AE50" s="54" t="s">
        <v>168</v>
      </c>
      <c r="AF50" s="36">
        <f t="shared" si="0"/>
        <v>964961394.2869581</v>
      </c>
    </row>
    <row r="51" spans="1:32" s="7" customFormat="1" ht="22.8" x14ac:dyDescent="0.3">
      <c r="A51" s="7" t="str">
        <f t="shared" si="2"/>
        <v>SA.PY.2</v>
      </c>
      <c r="B51" s="40" t="s">
        <v>246</v>
      </c>
      <c r="C51" s="44" t="s">
        <v>6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>
        <f t="shared" si="3"/>
        <v>0</v>
      </c>
      <c r="AC51" s="15">
        <v>11007090.925410645</v>
      </c>
      <c r="AD51" s="51">
        <v>2</v>
      </c>
      <c r="AE51" s="54" t="s">
        <v>169</v>
      </c>
      <c r="AF51" s="36">
        <f t="shared" si="0"/>
        <v>11007090.925410645</v>
      </c>
    </row>
    <row r="52" spans="1:32" s="7" customFormat="1" ht="22.8" x14ac:dyDescent="0.3">
      <c r="A52" s="7" t="str">
        <f t="shared" si="2"/>
        <v>SA.PY.2</v>
      </c>
      <c r="B52" s="40" t="s">
        <v>246</v>
      </c>
      <c r="C52" s="44" t="s">
        <v>9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>
        <f t="shared" si="3"/>
        <v>0</v>
      </c>
      <c r="AC52" s="15">
        <v>55035454.627053231</v>
      </c>
      <c r="AD52" s="51">
        <v>1</v>
      </c>
      <c r="AE52" s="54" t="s">
        <v>169</v>
      </c>
      <c r="AF52" s="36">
        <f t="shared" si="0"/>
        <v>55035454.627053231</v>
      </c>
    </row>
    <row r="53" spans="1:32" s="7" customFormat="1" ht="22.8" x14ac:dyDescent="0.3">
      <c r="A53" s="7" t="str">
        <f t="shared" si="2"/>
        <v>SA.PY.2</v>
      </c>
      <c r="B53" s="40" t="s">
        <v>246</v>
      </c>
      <c r="C53" s="44" t="s">
        <v>7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>
        <f t="shared" si="3"/>
        <v>0</v>
      </c>
      <c r="AC53" s="15">
        <v>5503545.4627053225</v>
      </c>
      <c r="AD53" s="51">
        <v>1</v>
      </c>
      <c r="AE53" s="54" t="s">
        <v>169</v>
      </c>
      <c r="AF53" s="36">
        <f t="shared" si="0"/>
        <v>5503545.4627053225</v>
      </c>
    </row>
    <row r="54" spans="1:32" s="7" customFormat="1" ht="22.8" x14ac:dyDescent="0.3">
      <c r="B54" s="40" t="s">
        <v>246</v>
      </c>
      <c r="C54" s="44" t="s">
        <v>8</v>
      </c>
      <c r="D54" s="15"/>
      <c r="E54" s="15"/>
      <c r="F54" s="15"/>
      <c r="G54" s="15"/>
      <c r="H54" s="15"/>
      <c r="I54" s="15"/>
      <c r="J54" s="15"/>
      <c r="K54" s="15"/>
      <c r="L54" s="15"/>
      <c r="M54" s="42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>
        <v>5503545.4627053225</v>
      </c>
      <c r="AD54" s="51">
        <v>1</v>
      </c>
      <c r="AE54" s="54" t="s">
        <v>169</v>
      </c>
      <c r="AF54" s="36">
        <f t="shared" si="0"/>
        <v>5503545.4627053225</v>
      </c>
    </row>
    <row r="55" spans="1:32" s="7" customFormat="1" ht="22.8" x14ac:dyDescent="0.3">
      <c r="A55" s="7" t="str">
        <f>LEFT(B55,7)</f>
        <v>SA.PY.3</v>
      </c>
      <c r="B55" s="38" t="s">
        <v>300</v>
      </c>
      <c r="C55" s="44" t="s">
        <v>7</v>
      </c>
      <c r="D55" s="15"/>
      <c r="E55" s="15"/>
      <c r="F55" s="15"/>
      <c r="G55" s="15"/>
      <c r="H55" s="15"/>
      <c r="I55" s="15"/>
      <c r="J55" s="15"/>
      <c r="K55" s="15"/>
      <c r="L55" s="15"/>
      <c r="M55" s="42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>
        <f>SUM(D55:AA55)</f>
        <v>0</v>
      </c>
      <c r="AC55" s="15">
        <v>2000000</v>
      </c>
      <c r="AD55" s="51">
        <v>1</v>
      </c>
      <c r="AE55" s="24" t="s">
        <v>329</v>
      </c>
      <c r="AF55" s="36">
        <f t="shared" si="0"/>
        <v>2000000</v>
      </c>
    </row>
    <row r="56" spans="1:32" s="7" customFormat="1" ht="22.8" x14ac:dyDescent="0.3">
      <c r="B56" s="38" t="s">
        <v>301</v>
      </c>
      <c r="C56" s="44" t="s">
        <v>7</v>
      </c>
      <c r="D56" s="15"/>
      <c r="E56" s="15"/>
      <c r="F56" s="15"/>
      <c r="G56" s="15"/>
      <c r="H56" s="15"/>
      <c r="I56" s="15"/>
      <c r="J56" s="15"/>
      <c r="K56" s="15"/>
      <c r="L56" s="15"/>
      <c r="M56" s="42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64"/>
      <c r="AB56" s="15"/>
      <c r="AC56" s="15">
        <v>33000000</v>
      </c>
      <c r="AD56" s="51">
        <v>5</v>
      </c>
      <c r="AE56" s="24" t="s">
        <v>330</v>
      </c>
      <c r="AF56" s="36">
        <f t="shared" si="0"/>
        <v>33000000</v>
      </c>
    </row>
    <row r="57" spans="1:32" s="7" customFormat="1" ht="22.8" x14ac:dyDescent="0.3">
      <c r="A57" s="7" t="str">
        <f>LEFT(B57,7)</f>
        <v>SA.PY.3</v>
      </c>
      <c r="B57" s="38" t="s">
        <v>300</v>
      </c>
      <c r="C57" s="44" t="s">
        <v>8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>
        <f>SUM(D57:AA57)</f>
        <v>0</v>
      </c>
      <c r="AC57" s="15">
        <v>2000000</v>
      </c>
      <c r="AD57" s="51">
        <v>1</v>
      </c>
      <c r="AE57" s="24" t="s">
        <v>329</v>
      </c>
      <c r="AF57" s="36">
        <f t="shared" si="0"/>
        <v>2000000</v>
      </c>
    </row>
    <row r="58" spans="1:32" s="7" customFormat="1" ht="22.8" x14ac:dyDescent="0.3">
      <c r="B58" s="38" t="s">
        <v>301</v>
      </c>
      <c r="C58" s="44" t="s">
        <v>8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>
        <v>33000000</v>
      </c>
      <c r="AD58" s="51">
        <v>5</v>
      </c>
      <c r="AE58" s="24" t="s">
        <v>330</v>
      </c>
      <c r="AF58" s="36">
        <f t="shared" si="0"/>
        <v>33000000</v>
      </c>
    </row>
    <row r="59" spans="1:32" s="7" customFormat="1" ht="22.8" x14ac:dyDescent="0.3">
      <c r="A59" s="7" t="str">
        <f t="shared" si="2"/>
        <v>SA.PY.3</v>
      </c>
      <c r="B59" s="38" t="s">
        <v>300</v>
      </c>
      <c r="C59" s="44" t="s">
        <v>6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>
        <v>60000000</v>
      </c>
      <c r="AB59" s="15">
        <f t="shared" si="3"/>
        <v>60000000</v>
      </c>
      <c r="AC59" s="15">
        <v>627000000</v>
      </c>
      <c r="AD59" s="51">
        <v>72</v>
      </c>
      <c r="AE59" s="24" t="s">
        <v>329</v>
      </c>
      <c r="AF59" s="36">
        <f t="shared" si="0"/>
        <v>567000000</v>
      </c>
    </row>
    <row r="60" spans="1:32" s="7" customFormat="1" ht="22.8" x14ac:dyDescent="0.3">
      <c r="B60" s="38" t="s">
        <v>301</v>
      </c>
      <c r="C60" s="44" t="s">
        <v>6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>
        <v>366000000</v>
      </c>
      <c r="AD60" s="51">
        <v>68</v>
      </c>
      <c r="AE60" s="24" t="s">
        <v>330</v>
      </c>
      <c r="AF60" s="36">
        <f t="shared" si="0"/>
        <v>366000000</v>
      </c>
    </row>
    <row r="61" spans="1:32" s="7" customFormat="1" ht="22.8" x14ac:dyDescent="0.3">
      <c r="A61" s="7" t="str">
        <f t="shared" si="2"/>
        <v>SA.PY.3</v>
      </c>
      <c r="B61" s="38" t="s">
        <v>300</v>
      </c>
      <c r="C61" s="44" t="s">
        <v>9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>
        <f t="shared" si="3"/>
        <v>0</v>
      </c>
      <c r="AC61" s="15">
        <v>56000000</v>
      </c>
      <c r="AD61" s="51">
        <v>5</v>
      </c>
      <c r="AE61" s="24" t="s">
        <v>329</v>
      </c>
      <c r="AF61" s="36">
        <f t="shared" si="0"/>
        <v>56000000</v>
      </c>
    </row>
    <row r="62" spans="1:32" s="7" customFormat="1" ht="22.8" x14ac:dyDescent="0.3">
      <c r="B62" s="38" t="s">
        <v>301</v>
      </c>
      <c r="C62" s="44" t="s">
        <v>9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>
        <v>31000000</v>
      </c>
      <c r="AD62" s="51">
        <v>4</v>
      </c>
      <c r="AE62" s="24" t="s">
        <v>330</v>
      </c>
      <c r="AF62" s="36">
        <f t="shared" si="0"/>
        <v>31000000</v>
      </c>
    </row>
    <row r="63" spans="1:32" s="7" customFormat="1" ht="22.8" x14ac:dyDescent="0.3">
      <c r="A63" s="7" t="str">
        <f t="shared" si="2"/>
        <v>SA.PY.3</v>
      </c>
      <c r="B63" s="38" t="s">
        <v>170</v>
      </c>
      <c r="C63" s="44" t="s">
        <v>17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64">
        <v>100000000</v>
      </c>
      <c r="AB63" s="15">
        <f t="shared" si="3"/>
        <v>100000000</v>
      </c>
      <c r="AC63" s="15">
        <v>292000000</v>
      </c>
      <c r="AD63" s="51">
        <v>2670</v>
      </c>
      <c r="AE63" s="24" t="s">
        <v>174</v>
      </c>
      <c r="AF63" s="36">
        <f t="shared" si="0"/>
        <v>192000000</v>
      </c>
    </row>
    <row r="64" spans="1:32" s="7" customFormat="1" x14ac:dyDescent="0.25">
      <c r="A64" s="7" t="str">
        <f t="shared" si="2"/>
        <v>SA.PY.3</v>
      </c>
      <c r="B64" s="38" t="s">
        <v>171</v>
      </c>
      <c r="C64" s="44" t="s">
        <v>17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58">
        <v>215000000</v>
      </c>
      <c r="AB64" s="15">
        <f t="shared" si="3"/>
        <v>215000000</v>
      </c>
      <c r="AC64" s="15">
        <v>450000000</v>
      </c>
      <c r="AD64" s="51">
        <v>3</v>
      </c>
      <c r="AE64" s="24" t="s">
        <v>175</v>
      </c>
      <c r="AF64" s="36">
        <f t="shared" si="0"/>
        <v>235000000</v>
      </c>
    </row>
    <row r="65" spans="1:32" s="7" customFormat="1" ht="34.200000000000003" x14ac:dyDescent="0.25">
      <c r="A65" s="7" t="str">
        <f t="shared" si="2"/>
        <v>SA.PY.3</v>
      </c>
      <c r="B65" s="38" t="s">
        <v>172</v>
      </c>
      <c r="C65" s="44" t="s">
        <v>17</v>
      </c>
      <c r="D65" s="15"/>
      <c r="E65" s="15"/>
      <c r="F65" s="15"/>
      <c r="G65" s="15"/>
      <c r="H65" s="15"/>
      <c r="I65" s="15"/>
      <c r="J65" s="15"/>
      <c r="K65" s="15"/>
      <c r="L65" s="15"/>
      <c r="M65" s="42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58">
        <f>410000000/2</f>
        <v>205000000</v>
      </c>
      <c r="AB65" s="15">
        <f t="shared" si="3"/>
        <v>205000000</v>
      </c>
      <c r="AC65" s="15">
        <v>450000000</v>
      </c>
      <c r="AD65" s="51">
        <v>32</v>
      </c>
      <c r="AE65" s="24" t="s">
        <v>176</v>
      </c>
      <c r="AF65" s="36">
        <f t="shared" si="0"/>
        <v>245000000</v>
      </c>
    </row>
    <row r="66" spans="1:32" s="7" customFormat="1" x14ac:dyDescent="0.25">
      <c r="A66" s="7" t="str">
        <f t="shared" si="2"/>
        <v>SA.PY.3</v>
      </c>
      <c r="B66" s="38" t="s">
        <v>173</v>
      </c>
      <c r="C66" s="44" t="s">
        <v>17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58">
        <f>568000000/2</f>
        <v>284000000</v>
      </c>
      <c r="AB66" s="15">
        <f t="shared" si="3"/>
        <v>284000000</v>
      </c>
      <c r="AC66" s="15">
        <v>616397091.82299614</v>
      </c>
      <c r="AD66" s="51">
        <v>3808</v>
      </c>
      <c r="AE66" s="24" t="s">
        <v>177</v>
      </c>
      <c r="AF66" s="36">
        <f t="shared" ref="AF66:AF84" si="4">+AC66-AB66</f>
        <v>332397091.82299614</v>
      </c>
    </row>
    <row r="67" spans="1:32" s="7" customFormat="1" ht="34.200000000000003" x14ac:dyDescent="0.3">
      <c r="A67" s="7" t="str">
        <f>LEFT(B67,7)</f>
        <v>SA.PY.4</v>
      </c>
      <c r="B67" s="38" t="s">
        <v>178</v>
      </c>
      <c r="C67" s="49" t="s">
        <v>6</v>
      </c>
      <c r="D67" s="15"/>
      <c r="E67" s="15"/>
      <c r="F67" s="15"/>
      <c r="G67" s="15"/>
      <c r="H67" s="15"/>
      <c r="I67" s="15"/>
      <c r="J67" s="15"/>
      <c r="K67" s="15"/>
      <c r="L67" s="15"/>
      <c r="M67" s="42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64">
        <f>180000000-2250952</f>
        <v>177749048</v>
      </c>
      <c r="AB67" s="15">
        <f>SUM(D67:AA67)</f>
        <v>177749048</v>
      </c>
      <c r="AC67" s="15">
        <v>242156000.35903421</v>
      </c>
      <c r="AD67" s="49">
        <v>1</v>
      </c>
      <c r="AE67" s="24" t="s">
        <v>185</v>
      </c>
      <c r="AF67" s="36">
        <f t="shared" si="4"/>
        <v>64406952.35903421</v>
      </c>
    </row>
    <row r="68" spans="1:32" s="7" customFormat="1" ht="45.6" x14ac:dyDescent="0.3">
      <c r="A68" s="7" t="str">
        <f>LEFT(B68,7)</f>
        <v>SA.PY.4</v>
      </c>
      <c r="B68" s="38" t="s">
        <v>178</v>
      </c>
      <c r="C68" s="49" t="s">
        <v>9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>
        <f>SUM(D68:AA68)</f>
        <v>0</v>
      </c>
      <c r="AC68" s="15">
        <v>23300000</v>
      </c>
      <c r="AD68" s="49">
        <v>1</v>
      </c>
      <c r="AE68" s="24" t="s">
        <v>331</v>
      </c>
      <c r="AF68" s="36">
        <f t="shared" si="4"/>
        <v>23300000</v>
      </c>
    </row>
    <row r="69" spans="1:32" s="7" customFormat="1" ht="45.6" x14ac:dyDescent="0.3">
      <c r="A69" s="7" t="str">
        <f t="shared" si="2"/>
        <v>SA.PY.4</v>
      </c>
      <c r="B69" s="38" t="s">
        <v>178</v>
      </c>
      <c r="C69" s="49" t="s">
        <v>7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>
        <f t="shared" si="3"/>
        <v>0</v>
      </c>
      <c r="AC69" s="15">
        <v>23300000</v>
      </c>
      <c r="AD69" s="49">
        <v>1</v>
      </c>
      <c r="AE69" s="24" t="s">
        <v>331</v>
      </c>
      <c r="AF69" s="36">
        <f t="shared" si="4"/>
        <v>23300000</v>
      </c>
    </row>
    <row r="70" spans="1:32" s="7" customFormat="1" ht="45.6" x14ac:dyDescent="0.3">
      <c r="A70" s="7" t="str">
        <f t="shared" si="2"/>
        <v>SA.PY.4</v>
      </c>
      <c r="B70" s="38" t="s">
        <v>178</v>
      </c>
      <c r="C70" s="49" t="s">
        <v>8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>
        <f t="shared" si="3"/>
        <v>0</v>
      </c>
      <c r="AC70" s="15">
        <v>23300000</v>
      </c>
      <c r="AD70" s="49">
        <v>1</v>
      </c>
      <c r="AE70" s="24" t="s">
        <v>331</v>
      </c>
      <c r="AF70" s="36">
        <f t="shared" si="4"/>
        <v>23300000</v>
      </c>
    </row>
    <row r="71" spans="1:32" s="7" customFormat="1" ht="34.200000000000003" x14ac:dyDescent="0.3">
      <c r="A71" s="7" t="str">
        <f t="shared" si="2"/>
        <v>SA.PY.4</v>
      </c>
      <c r="B71" s="38" t="s">
        <v>179</v>
      </c>
      <c r="C71" s="49" t="s">
        <v>17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64">
        <v>180000000</v>
      </c>
      <c r="AB71" s="15">
        <f t="shared" ref="AB71:AB84" si="5">SUM(D71:AA71)</f>
        <v>180000000</v>
      </c>
      <c r="AC71" s="15">
        <v>33021000</v>
      </c>
      <c r="AD71" s="49">
        <v>0.75</v>
      </c>
      <c r="AE71" s="24" t="s">
        <v>186</v>
      </c>
      <c r="AF71" s="36">
        <f t="shared" si="4"/>
        <v>-146979000</v>
      </c>
    </row>
    <row r="72" spans="1:32" s="7" customFormat="1" ht="34.200000000000003" x14ac:dyDescent="0.3">
      <c r="A72" s="7" t="str">
        <f>LEFT(B72,7)</f>
        <v>SA.PY.4</v>
      </c>
      <c r="B72" s="38" t="s">
        <v>180</v>
      </c>
      <c r="C72" s="49" t="s">
        <v>6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64">
        <v>205000000</v>
      </c>
      <c r="AB72" s="15">
        <f>SUM(D72:AA72)</f>
        <v>205000000</v>
      </c>
      <c r="AC72" s="15">
        <v>250000000</v>
      </c>
      <c r="AD72" s="49">
        <v>1</v>
      </c>
      <c r="AE72" s="24" t="s">
        <v>187</v>
      </c>
      <c r="AF72" s="36">
        <f t="shared" si="4"/>
        <v>45000000</v>
      </c>
    </row>
    <row r="73" spans="1:32" s="7" customFormat="1" ht="57" x14ac:dyDescent="0.3">
      <c r="A73" s="7" t="str">
        <f>LEFT(B73,7)</f>
        <v>SA.PY.4</v>
      </c>
      <c r="B73" s="38" t="s">
        <v>180</v>
      </c>
      <c r="C73" s="49" t="s">
        <v>9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>
        <f>SUM(D73:AA73)</f>
        <v>0</v>
      </c>
      <c r="AC73" s="15">
        <v>23300000</v>
      </c>
      <c r="AD73" s="49">
        <v>1</v>
      </c>
      <c r="AE73" s="24" t="s">
        <v>332</v>
      </c>
      <c r="AF73" s="36">
        <f t="shared" si="4"/>
        <v>23300000</v>
      </c>
    </row>
    <row r="74" spans="1:32" s="7" customFormat="1" ht="57" x14ac:dyDescent="0.3">
      <c r="A74" s="7" t="str">
        <f t="shared" ref="A74:A84" si="6">LEFT(B74,7)</f>
        <v>SA.PY.4</v>
      </c>
      <c r="B74" s="38" t="s">
        <v>180</v>
      </c>
      <c r="C74" s="49" t="s">
        <v>7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>
        <f t="shared" si="5"/>
        <v>0</v>
      </c>
      <c r="AC74" s="15">
        <v>23300000</v>
      </c>
      <c r="AD74" s="49">
        <v>1</v>
      </c>
      <c r="AE74" s="24" t="s">
        <v>332</v>
      </c>
      <c r="AF74" s="36">
        <f t="shared" si="4"/>
        <v>23300000</v>
      </c>
    </row>
    <row r="75" spans="1:32" s="7" customFormat="1" ht="57" x14ac:dyDescent="0.3">
      <c r="A75" s="7" t="str">
        <f t="shared" si="6"/>
        <v>SA.PY.4</v>
      </c>
      <c r="B75" s="38" t="s">
        <v>180</v>
      </c>
      <c r="C75" s="49" t="s">
        <v>8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>
        <f t="shared" si="5"/>
        <v>0</v>
      </c>
      <c r="AC75" s="15">
        <v>23300000</v>
      </c>
      <c r="AD75" s="49">
        <v>1</v>
      </c>
      <c r="AE75" s="24" t="s">
        <v>332</v>
      </c>
      <c r="AF75" s="36">
        <f t="shared" si="4"/>
        <v>23300000</v>
      </c>
    </row>
    <row r="76" spans="1:32" s="7" customFormat="1" ht="34.200000000000003" x14ac:dyDescent="0.3">
      <c r="A76" s="7" t="str">
        <f>LEFT(B76,7)</f>
        <v>SA.PY.4</v>
      </c>
      <c r="B76" s="38" t="s">
        <v>181</v>
      </c>
      <c r="C76" s="49" t="s">
        <v>6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>
        <v>110000000</v>
      </c>
      <c r="AB76" s="15">
        <f>SUM(D76:AA76)</f>
        <v>110000000</v>
      </c>
      <c r="AC76" s="15">
        <v>362035058</v>
      </c>
      <c r="AD76" s="49">
        <v>1</v>
      </c>
      <c r="AE76" s="24" t="s">
        <v>333</v>
      </c>
      <c r="AF76" s="36">
        <f t="shared" si="4"/>
        <v>252035058</v>
      </c>
    </row>
    <row r="77" spans="1:32" s="7" customFormat="1" ht="57" x14ac:dyDescent="0.3">
      <c r="A77" s="7" t="str">
        <f>LEFT(B77,7)</f>
        <v>SA.PY.4</v>
      </c>
      <c r="B77" s="38" t="s">
        <v>181</v>
      </c>
      <c r="C77" s="49" t="s">
        <v>9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>
        <f>SUM(D77:AA77)</f>
        <v>0</v>
      </c>
      <c r="AC77" s="15">
        <v>0</v>
      </c>
      <c r="AD77" s="49">
        <v>1</v>
      </c>
      <c r="AE77" s="24" t="s">
        <v>334</v>
      </c>
      <c r="AF77" s="36">
        <f t="shared" si="4"/>
        <v>0</v>
      </c>
    </row>
    <row r="78" spans="1:32" s="7" customFormat="1" ht="57" x14ac:dyDescent="0.3">
      <c r="A78" s="7" t="str">
        <f t="shared" si="6"/>
        <v>SA.PY.4</v>
      </c>
      <c r="B78" s="38" t="s">
        <v>181</v>
      </c>
      <c r="C78" s="49" t="s">
        <v>7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>
        <f t="shared" si="5"/>
        <v>0</v>
      </c>
      <c r="AC78" s="15">
        <v>0</v>
      </c>
      <c r="AD78" s="49">
        <v>1</v>
      </c>
      <c r="AE78" s="24" t="s">
        <v>334</v>
      </c>
      <c r="AF78" s="36">
        <f t="shared" si="4"/>
        <v>0</v>
      </c>
    </row>
    <row r="79" spans="1:32" s="7" customFormat="1" ht="57" x14ac:dyDescent="0.3">
      <c r="A79" s="7" t="str">
        <f t="shared" si="6"/>
        <v>SA.PY.4</v>
      </c>
      <c r="B79" s="38" t="s">
        <v>181</v>
      </c>
      <c r="C79" s="49" t="s">
        <v>8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>
        <f t="shared" si="5"/>
        <v>0</v>
      </c>
      <c r="AC79" s="15">
        <v>0</v>
      </c>
      <c r="AD79" s="49">
        <v>1</v>
      </c>
      <c r="AE79" s="24" t="s">
        <v>334</v>
      </c>
      <c r="AF79" s="36">
        <f t="shared" si="4"/>
        <v>0</v>
      </c>
    </row>
    <row r="80" spans="1:32" s="7" customFormat="1" ht="57" x14ac:dyDescent="0.3">
      <c r="A80" s="7" t="str">
        <f t="shared" si="6"/>
        <v>SA.PY.4</v>
      </c>
      <c r="B80" s="38" t="s">
        <v>182</v>
      </c>
      <c r="C80" s="49" t="s">
        <v>17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>
        <v>40000000</v>
      </c>
      <c r="AB80" s="15">
        <f t="shared" si="5"/>
        <v>40000000</v>
      </c>
      <c r="AC80" s="15">
        <v>44028000</v>
      </c>
      <c r="AD80" s="49">
        <v>0.1</v>
      </c>
      <c r="AE80" s="24" t="s">
        <v>335</v>
      </c>
      <c r="AF80" s="36">
        <f t="shared" si="4"/>
        <v>4028000</v>
      </c>
    </row>
    <row r="81" spans="1:32" s="7" customFormat="1" ht="57" x14ac:dyDescent="0.3">
      <c r="A81" s="7" t="str">
        <f t="shared" si="6"/>
        <v>SA.PY.4</v>
      </c>
      <c r="B81" s="38" t="s">
        <v>183</v>
      </c>
      <c r="C81" s="49" t="s">
        <v>17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>
        <v>20204780</v>
      </c>
      <c r="V81" s="15"/>
      <c r="W81" s="15">
        <v>7320250</v>
      </c>
      <c r="X81" s="15"/>
      <c r="Y81" s="15"/>
      <c r="Z81" s="15"/>
      <c r="AA81" s="15">
        <v>20000000</v>
      </c>
      <c r="AB81" s="15">
        <f t="shared" si="5"/>
        <v>47525030</v>
      </c>
      <c r="AC81" s="15">
        <v>44028000</v>
      </c>
      <c r="AD81" s="49">
        <v>0.33</v>
      </c>
      <c r="AE81" s="24" t="s">
        <v>188</v>
      </c>
      <c r="AF81" s="36">
        <f t="shared" si="4"/>
        <v>-3497030</v>
      </c>
    </row>
    <row r="82" spans="1:32" s="7" customFormat="1" ht="34.200000000000003" x14ac:dyDescent="0.3">
      <c r="A82" s="7" t="str">
        <f t="shared" si="6"/>
        <v>SA.PY.4</v>
      </c>
      <c r="B82" s="38" t="s">
        <v>184</v>
      </c>
      <c r="C82" s="49" t="s">
        <v>17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>
        <v>130000000</v>
      </c>
      <c r="AB82" s="15">
        <f t="shared" si="5"/>
        <v>130000000</v>
      </c>
      <c r="AC82" s="15">
        <v>308199000</v>
      </c>
      <c r="AD82" s="49">
        <v>3</v>
      </c>
      <c r="AE82" s="24" t="s">
        <v>191</v>
      </c>
      <c r="AF82" s="36">
        <f t="shared" si="4"/>
        <v>178199000</v>
      </c>
    </row>
    <row r="83" spans="1:32" s="7" customFormat="1" ht="34.200000000000003" x14ac:dyDescent="0.3">
      <c r="A83" s="7" t="str">
        <f t="shared" si="6"/>
        <v>SA.PY.5</v>
      </c>
      <c r="B83" s="38" t="s">
        <v>189</v>
      </c>
      <c r="C83" s="49" t="s">
        <v>17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>
        <v>90000000</v>
      </c>
      <c r="AB83" s="15">
        <f t="shared" si="5"/>
        <v>90000000</v>
      </c>
      <c r="AC83" s="15">
        <v>198128000</v>
      </c>
      <c r="AD83" s="49">
        <v>22</v>
      </c>
      <c r="AE83" s="24" t="s">
        <v>336</v>
      </c>
      <c r="AF83" s="36">
        <f t="shared" si="4"/>
        <v>108128000</v>
      </c>
    </row>
    <row r="84" spans="1:32" s="7" customFormat="1" ht="34.200000000000003" x14ac:dyDescent="0.3">
      <c r="A84" s="7" t="str">
        <f t="shared" si="6"/>
        <v>SA.PY.5</v>
      </c>
      <c r="B84" s="39" t="s">
        <v>190</v>
      </c>
      <c r="C84" s="49" t="s">
        <v>17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>
        <v>50000000</v>
      </c>
      <c r="AB84" s="15">
        <f t="shared" si="5"/>
        <v>50000000</v>
      </c>
      <c r="AC84" s="15">
        <v>110071000</v>
      </c>
      <c r="AD84" s="49">
        <v>100</v>
      </c>
      <c r="AE84" s="24" t="s">
        <v>337</v>
      </c>
      <c r="AF84" s="36">
        <f t="shared" si="4"/>
        <v>60071000</v>
      </c>
    </row>
    <row r="85" spans="1:32" x14ac:dyDescent="0.3">
      <c r="D85" s="28">
        <f>SUM(D2:D84)</f>
        <v>0</v>
      </c>
      <c r="E85" s="28">
        <f t="shared" ref="E85:I85" si="7">SUM(E2:E84)</f>
        <v>303488480</v>
      </c>
      <c r="F85" s="28">
        <f t="shared" si="7"/>
        <v>0</v>
      </c>
      <c r="G85" s="28">
        <f t="shared" si="7"/>
        <v>188576460</v>
      </c>
      <c r="H85" s="28">
        <f t="shared" si="7"/>
        <v>1743238037</v>
      </c>
      <c r="I85" s="28">
        <f t="shared" si="7"/>
        <v>801289130</v>
      </c>
      <c r="J85" s="28">
        <f>SUM(J2:J84)</f>
        <v>449799127</v>
      </c>
      <c r="K85" s="28">
        <f t="shared" ref="K85" si="8">SUM(K2:K84)</f>
        <v>449799127</v>
      </c>
      <c r="L85" s="28">
        <f t="shared" ref="L85" si="9">SUM(L2:L84)</f>
        <v>428809574</v>
      </c>
      <c r="M85" s="28">
        <f t="shared" ref="M85" si="10">SUM(M2:M84)</f>
        <v>0</v>
      </c>
      <c r="N85" s="28">
        <f>SUM(N2:N84)</f>
        <v>57436000</v>
      </c>
      <c r="O85" s="28">
        <f t="shared" ref="O85" si="11">SUM(O2:O84)</f>
        <v>141738400</v>
      </c>
      <c r="P85" s="28">
        <f t="shared" ref="P85" si="12">SUM(P2:P84)</f>
        <v>109857600</v>
      </c>
      <c r="Q85" s="28">
        <f>SUM(Q2:Q84)</f>
        <v>0</v>
      </c>
      <c r="R85" s="28">
        <f t="shared" ref="R85" si="13">SUM(R2:R84)</f>
        <v>0</v>
      </c>
      <c r="S85" s="28">
        <f t="shared" ref="S85" si="14">SUM(S2:S84)</f>
        <v>0</v>
      </c>
      <c r="T85" s="28">
        <f>SUM(T2:T84)</f>
        <v>14693118</v>
      </c>
      <c r="U85" s="28">
        <f t="shared" ref="U85" si="15">SUM(U2:U84)</f>
        <v>20204780</v>
      </c>
      <c r="V85" s="28">
        <f t="shared" ref="V85" si="16">SUM(V2:V84)</f>
        <v>12983671</v>
      </c>
      <c r="W85" s="28">
        <f>SUM(W2:W84)</f>
        <v>18394933</v>
      </c>
      <c r="X85" s="28">
        <f t="shared" ref="X85" si="17">SUM(X2:X84)</f>
        <v>31690989</v>
      </c>
      <c r="Y85" s="28">
        <f t="shared" ref="Y85" si="18">SUM(Y2:Y84)</f>
        <v>0</v>
      </c>
      <c r="Z85" s="28">
        <f t="shared" ref="Z85" si="19">SUM(Z2:Z84)</f>
        <v>72936700</v>
      </c>
      <c r="AA85" s="28">
        <f>SUM(AA2:AA84)</f>
        <v>1866749048</v>
      </c>
      <c r="AB85" s="28">
        <f t="shared" ref="AB85" si="20">SUM(AB2:AB84)</f>
        <v>6711685174</v>
      </c>
      <c r="AC85" s="28">
        <f t="shared" ref="AC85" si="21">SUM(AC2:AC84)</f>
        <v>19424000664.425457</v>
      </c>
      <c r="AF85" s="28">
        <f t="shared" ref="AF85" si="22">SUM(AF2:AF84)</f>
        <v>12712315490.425457</v>
      </c>
    </row>
    <row r="86" spans="1:32" x14ac:dyDescent="0.3">
      <c r="H86" s="28"/>
      <c r="AB86" s="18"/>
      <c r="AC86" s="20"/>
    </row>
    <row r="87" spans="1:32" x14ac:dyDescent="0.3">
      <c r="AC87" s="2"/>
    </row>
    <row r="88" spans="1:32" x14ac:dyDescent="0.3">
      <c r="AC88" s="2"/>
    </row>
    <row r="89" spans="1:32" hidden="1" x14ac:dyDescent="0.3">
      <c r="AC89" s="2"/>
    </row>
    <row r="90" spans="1:32" hidden="1" x14ac:dyDescent="0.3">
      <c r="AC90" s="2"/>
    </row>
    <row r="91" spans="1:32" hidden="1" x14ac:dyDescent="0.3">
      <c r="AC91" s="2"/>
    </row>
    <row r="92" spans="1:32" x14ac:dyDescent="0.3"/>
    <row r="93" spans="1:32" x14ac:dyDescent="0.3"/>
    <row r="94" spans="1:32" x14ac:dyDescent="0.3"/>
    <row r="95" spans="1:32" x14ac:dyDescent="0.3"/>
    <row r="96" spans="1:32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</sheetData>
  <autoFilter ref="B1:AF84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[1]SEDES!#REF!</xm:f>
          </x14:formula1>
          <xm:sqref>C12:C13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5"/>
  <sheetViews>
    <sheetView showGridLines="0" topLeftCell="B1" zoomScale="120" zoomScaleNormal="120" workbookViewId="0">
      <pane xSplit="2" ySplit="1" topLeftCell="Y93" activePane="bottomRight" state="frozen"/>
      <selection activeCell="B1" sqref="B1"/>
      <selection pane="topRight" activeCell="D1" sqref="D1"/>
      <selection pane="bottomLeft" activeCell="B2" sqref="B2"/>
      <selection pane="bottomRight" activeCell="AA99" sqref="AA99"/>
    </sheetView>
  </sheetViews>
  <sheetFormatPr baseColWidth="10" defaultColWidth="11.5546875" defaultRowHeight="14.4" customHeight="1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19" customWidth="1"/>
    <col min="30" max="30" width="11.5546875" customWidth="1"/>
    <col min="31" max="31" width="16.44140625" style="3" customWidth="1"/>
    <col min="32" max="32" width="19.44140625" customWidth="1"/>
    <col min="33" max="33" width="11.5546875" customWidth="1"/>
  </cols>
  <sheetData>
    <row r="1" spans="1:32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16" t="s">
        <v>285</v>
      </c>
      <c r="AD1" s="8" t="s">
        <v>13</v>
      </c>
      <c r="AE1" s="10" t="s">
        <v>14</v>
      </c>
      <c r="AF1" s="10" t="s">
        <v>210</v>
      </c>
    </row>
    <row r="2" spans="1:32" s="7" customFormat="1" x14ac:dyDescent="0.3">
      <c r="A2" s="7" t="str">
        <f t="shared" ref="A2:A54" si="0">LEFT(B2,7)</f>
        <v>SB.PY.1</v>
      </c>
      <c r="B2" s="13" t="s">
        <v>302</v>
      </c>
      <c r="C2" s="46" t="s">
        <v>6</v>
      </c>
      <c r="D2" s="15"/>
      <c r="E2" s="15"/>
      <c r="F2" s="15">
        <v>54500000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>
        <f t="shared" ref="AB2:AB46" si="1">SUM(D2:AA2)</f>
        <v>54500000</v>
      </c>
      <c r="AC2" s="15">
        <v>96000000</v>
      </c>
      <c r="AD2" s="51">
        <v>1500</v>
      </c>
      <c r="AE2" s="54" t="s">
        <v>194</v>
      </c>
      <c r="AF2" s="36">
        <f t="shared" ref="AF2:AF46" si="2">+AC2-AB2</f>
        <v>41500000</v>
      </c>
    </row>
    <row r="3" spans="1:32" s="7" customFormat="1" x14ac:dyDescent="0.3">
      <c r="A3" s="7" t="str">
        <f t="shared" si="0"/>
        <v>SB.PY.1</v>
      </c>
      <c r="B3" s="13" t="s">
        <v>302</v>
      </c>
      <c r="C3" s="46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>
        <f t="shared" si="1"/>
        <v>0</v>
      </c>
      <c r="AC3" s="15">
        <v>44000000</v>
      </c>
      <c r="AD3" s="51">
        <v>400</v>
      </c>
      <c r="AE3" s="54" t="s">
        <v>194</v>
      </c>
      <c r="AF3" s="36">
        <f t="shared" si="2"/>
        <v>44000000</v>
      </c>
    </row>
    <row r="4" spans="1:32" s="7" customFormat="1" x14ac:dyDescent="0.3">
      <c r="A4" s="7" t="str">
        <f t="shared" si="0"/>
        <v>SB.PY.1</v>
      </c>
      <c r="B4" s="13" t="s">
        <v>302</v>
      </c>
      <c r="C4" s="46" t="s">
        <v>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>
        <f t="shared" si="1"/>
        <v>0</v>
      </c>
      <c r="AC4" s="15">
        <v>44000000</v>
      </c>
      <c r="AD4" s="51">
        <v>400</v>
      </c>
      <c r="AE4" s="54" t="s">
        <v>194</v>
      </c>
      <c r="AF4" s="36">
        <f t="shared" si="2"/>
        <v>44000000</v>
      </c>
    </row>
    <row r="5" spans="1:32" s="7" customFormat="1" x14ac:dyDescent="0.3">
      <c r="A5" s="7" t="str">
        <f t="shared" si="0"/>
        <v>SB.PY.1</v>
      </c>
      <c r="B5" s="13" t="s">
        <v>302</v>
      </c>
      <c r="C5" s="46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>
        <f t="shared" si="1"/>
        <v>0</v>
      </c>
      <c r="AC5" s="15">
        <v>44000000</v>
      </c>
      <c r="AD5" s="51">
        <v>400</v>
      </c>
      <c r="AE5" s="54" t="s">
        <v>194</v>
      </c>
      <c r="AF5" s="36">
        <f t="shared" si="2"/>
        <v>44000000</v>
      </c>
    </row>
    <row r="6" spans="1:32" s="7" customFormat="1" x14ac:dyDescent="0.3">
      <c r="A6" s="7" t="str">
        <f t="shared" si="0"/>
        <v>SB.PY.1</v>
      </c>
      <c r="B6" s="13" t="s">
        <v>303</v>
      </c>
      <c r="C6" s="46" t="s">
        <v>6</v>
      </c>
      <c r="D6" s="15"/>
      <c r="E6" s="15"/>
      <c r="F6" s="15">
        <v>40050000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f t="shared" si="1"/>
        <v>40050000</v>
      </c>
      <c r="AC6" s="15">
        <v>46000000</v>
      </c>
      <c r="AD6" s="51">
        <v>860</v>
      </c>
      <c r="AE6" s="54" t="s">
        <v>194</v>
      </c>
      <c r="AF6" s="36">
        <f t="shared" si="2"/>
        <v>5950000</v>
      </c>
    </row>
    <row r="7" spans="1:32" s="7" customFormat="1" x14ac:dyDescent="0.3">
      <c r="A7" s="7" t="str">
        <f t="shared" si="0"/>
        <v>SB.PY.1</v>
      </c>
      <c r="B7" s="13" t="s">
        <v>303</v>
      </c>
      <c r="C7" s="46" t="s">
        <v>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>
        <f t="shared" si="1"/>
        <v>0</v>
      </c>
      <c r="AC7" s="15">
        <v>23000000</v>
      </c>
      <c r="AD7" s="51">
        <v>250</v>
      </c>
      <c r="AE7" s="54" t="s">
        <v>194</v>
      </c>
      <c r="AF7" s="36">
        <f t="shared" si="2"/>
        <v>23000000</v>
      </c>
    </row>
    <row r="8" spans="1:32" s="7" customFormat="1" x14ac:dyDescent="0.3">
      <c r="A8" s="7" t="str">
        <f t="shared" si="0"/>
        <v>SB.PY.1</v>
      </c>
      <c r="B8" s="13" t="s">
        <v>303</v>
      </c>
      <c r="C8" s="46" t="s">
        <v>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f t="shared" si="1"/>
        <v>0</v>
      </c>
      <c r="AC8" s="15">
        <v>23000000</v>
      </c>
      <c r="AD8" s="51">
        <v>250</v>
      </c>
      <c r="AE8" s="54" t="s">
        <v>194</v>
      </c>
      <c r="AF8" s="36">
        <f t="shared" si="2"/>
        <v>23000000</v>
      </c>
    </row>
    <row r="9" spans="1:32" s="7" customFormat="1" x14ac:dyDescent="0.3">
      <c r="A9" s="7" t="str">
        <f t="shared" si="0"/>
        <v>SB.PY.1</v>
      </c>
      <c r="B9" s="13" t="s">
        <v>303</v>
      </c>
      <c r="C9" s="46" t="s">
        <v>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f t="shared" si="1"/>
        <v>0</v>
      </c>
      <c r="AC9" s="15">
        <v>23000000</v>
      </c>
      <c r="AD9" s="51">
        <v>250</v>
      </c>
      <c r="AE9" s="54" t="s">
        <v>194</v>
      </c>
      <c r="AF9" s="36">
        <f t="shared" si="2"/>
        <v>23000000</v>
      </c>
    </row>
    <row r="10" spans="1:32" s="7" customFormat="1" x14ac:dyDescent="0.3">
      <c r="A10" s="7" t="str">
        <f t="shared" si="0"/>
        <v>SB.PY.1</v>
      </c>
      <c r="B10" s="13" t="s">
        <v>304</v>
      </c>
      <c r="C10" s="46" t="s">
        <v>6</v>
      </c>
      <c r="D10" s="15"/>
      <c r="E10" s="15"/>
      <c r="F10" s="15">
        <v>28000000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>
        <f t="shared" si="1"/>
        <v>28000000</v>
      </c>
      <c r="AC10" s="15">
        <v>74000000</v>
      </c>
      <c r="AD10" s="51">
        <v>1100</v>
      </c>
      <c r="AE10" s="54" t="s">
        <v>194</v>
      </c>
      <c r="AF10" s="36">
        <f t="shared" si="2"/>
        <v>46000000</v>
      </c>
    </row>
    <row r="11" spans="1:32" s="7" customFormat="1" ht="22.8" x14ac:dyDescent="0.3">
      <c r="A11" s="7" t="str">
        <f t="shared" si="0"/>
        <v>SB.PY.1</v>
      </c>
      <c r="B11" s="13" t="s">
        <v>305</v>
      </c>
      <c r="C11" s="46" t="s">
        <v>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f t="shared" si="1"/>
        <v>0</v>
      </c>
      <c r="AC11" s="15">
        <v>10000000</v>
      </c>
      <c r="AD11" s="51">
        <v>10</v>
      </c>
      <c r="AE11" s="54" t="s">
        <v>195</v>
      </c>
      <c r="AF11" s="36">
        <f t="shared" si="2"/>
        <v>10000000</v>
      </c>
    </row>
    <row r="12" spans="1:32" s="7" customFormat="1" ht="22.8" x14ac:dyDescent="0.3">
      <c r="A12" s="7" t="str">
        <f t="shared" si="0"/>
        <v>SB.PY.1</v>
      </c>
      <c r="B12" s="13" t="s">
        <v>305</v>
      </c>
      <c r="C12" s="46" t="s">
        <v>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f t="shared" si="1"/>
        <v>0</v>
      </c>
      <c r="AC12" s="15">
        <v>4000000</v>
      </c>
      <c r="AD12" s="51">
        <v>10</v>
      </c>
      <c r="AE12" s="54" t="s">
        <v>195</v>
      </c>
      <c r="AF12" s="36">
        <f t="shared" si="2"/>
        <v>4000000</v>
      </c>
    </row>
    <row r="13" spans="1:32" s="7" customFormat="1" ht="22.8" x14ac:dyDescent="0.3">
      <c r="A13" s="7" t="str">
        <f t="shared" si="0"/>
        <v>SB.PY.1</v>
      </c>
      <c r="B13" s="13" t="s">
        <v>305</v>
      </c>
      <c r="C13" s="46" t="s">
        <v>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>
        <f t="shared" si="1"/>
        <v>0</v>
      </c>
      <c r="AC13" s="15">
        <v>4000000</v>
      </c>
      <c r="AD13" s="51">
        <v>10</v>
      </c>
      <c r="AE13" s="54" t="s">
        <v>195</v>
      </c>
      <c r="AF13" s="36">
        <f t="shared" si="2"/>
        <v>4000000</v>
      </c>
    </row>
    <row r="14" spans="1:32" s="7" customFormat="1" ht="33" customHeight="1" x14ac:dyDescent="0.3">
      <c r="A14" s="7" t="str">
        <f t="shared" si="0"/>
        <v>SB.PY.1</v>
      </c>
      <c r="B14" s="13" t="s">
        <v>305</v>
      </c>
      <c r="C14" s="46" t="s">
        <v>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>
        <f t="shared" si="1"/>
        <v>0</v>
      </c>
      <c r="AC14" s="15">
        <v>4000000</v>
      </c>
      <c r="AD14" s="51">
        <v>10</v>
      </c>
      <c r="AE14" s="54" t="s">
        <v>195</v>
      </c>
      <c r="AF14" s="36">
        <f t="shared" si="2"/>
        <v>4000000</v>
      </c>
    </row>
    <row r="15" spans="1:32" s="7" customFormat="1" ht="22.8" x14ac:dyDescent="0.3">
      <c r="A15" s="7" t="str">
        <f t="shared" si="0"/>
        <v>SB.PY.1</v>
      </c>
      <c r="B15" s="13" t="s">
        <v>306</v>
      </c>
      <c r="C15" s="46" t="s">
        <v>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>
        <f t="shared" si="1"/>
        <v>0</v>
      </c>
      <c r="AC15" s="15">
        <v>9500000</v>
      </c>
      <c r="AD15" s="51">
        <v>10</v>
      </c>
      <c r="AE15" s="54" t="s">
        <v>195</v>
      </c>
      <c r="AF15" s="36">
        <f t="shared" si="2"/>
        <v>9500000</v>
      </c>
    </row>
    <row r="16" spans="1:32" s="7" customFormat="1" ht="22.8" x14ac:dyDescent="0.3">
      <c r="A16" s="7" t="str">
        <f t="shared" si="0"/>
        <v>SB.PY.1</v>
      </c>
      <c r="B16" s="13" t="s">
        <v>306</v>
      </c>
      <c r="C16" s="46" t="s">
        <v>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>
        <f t="shared" si="1"/>
        <v>0</v>
      </c>
      <c r="AC16" s="15">
        <v>2500000</v>
      </c>
      <c r="AD16" s="51">
        <v>10</v>
      </c>
      <c r="AE16" s="54" t="s">
        <v>195</v>
      </c>
      <c r="AF16" s="36">
        <f t="shared" si="2"/>
        <v>2500000</v>
      </c>
    </row>
    <row r="17" spans="1:32" s="7" customFormat="1" ht="22.8" x14ac:dyDescent="0.3">
      <c r="A17" s="7" t="str">
        <f t="shared" si="0"/>
        <v>SB.PY.1</v>
      </c>
      <c r="B17" s="13" t="s">
        <v>306</v>
      </c>
      <c r="C17" s="46" t="s">
        <v>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>
        <f t="shared" si="1"/>
        <v>0</v>
      </c>
      <c r="AC17" s="15">
        <v>2500000</v>
      </c>
      <c r="AD17" s="51">
        <v>10</v>
      </c>
      <c r="AE17" s="54" t="s">
        <v>195</v>
      </c>
      <c r="AF17" s="36">
        <f t="shared" si="2"/>
        <v>2500000</v>
      </c>
    </row>
    <row r="18" spans="1:32" s="7" customFormat="1" ht="22.8" x14ac:dyDescent="0.3">
      <c r="A18" s="7" t="str">
        <f t="shared" si="0"/>
        <v>SB.PY.1</v>
      </c>
      <c r="B18" s="13" t="s">
        <v>306</v>
      </c>
      <c r="C18" s="46" t="s">
        <v>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>
        <f t="shared" si="1"/>
        <v>0</v>
      </c>
      <c r="AC18" s="15">
        <v>2500000</v>
      </c>
      <c r="AD18" s="51">
        <v>10</v>
      </c>
      <c r="AE18" s="54" t="s">
        <v>195</v>
      </c>
      <c r="AF18" s="36">
        <f t="shared" si="2"/>
        <v>2500000</v>
      </c>
    </row>
    <row r="19" spans="1:32" s="7" customFormat="1" ht="22.8" x14ac:dyDescent="0.3">
      <c r="A19" s="7" t="str">
        <f t="shared" si="0"/>
        <v>SB.PY.1</v>
      </c>
      <c r="B19" s="13" t="s">
        <v>307</v>
      </c>
      <c r="C19" s="46" t="s">
        <v>6</v>
      </c>
      <c r="D19" s="15"/>
      <c r="E19" s="15"/>
      <c r="F19" s="15">
        <v>6294000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f t="shared" si="1"/>
        <v>6294000</v>
      </c>
      <c r="AC19" s="15">
        <v>23300000</v>
      </c>
      <c r="AD19" s="51">
        <v>6</v>
      </c>
      <c r="AE19" s="54" t="s">
        <v>195</v>
      </c>
      <c r="AF19" s="36">
        <f t="shared" si="2"/>
        <v>17006000</v>
      </c>
    </row>
    <row r="20" spans="1:32" s="7" customFormat="1" ht="22.8" x14ac:dyDescent="0.3">
      <c r="A20" s="7" t="str">
        <f t="shared" si="0"/>
        <v>SB.PY.1</v>
      </c>
      <c r="B20" s="13" t="s">
        <v>307</v>
      </c>
      <c r="C20" s="46" t="s">
        <v>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f t="shared" si="1"/>
        <v>0</v>
      </c>
      <c r="AC20" s="15">
        <v>5900000</v>
      </c>
      <c r="AD20" s="51">
        <v>6</v>
      </c>
      <c r="AE20" s="54" t="s">
        <v>195</v>
      </c>
      <c r="AF20" s="36">
        <f t="shared" si="2"/>
        <v>5900000</v>
      </c>
    </row>
    <row r="21" spans="1:32" s="7" customFormat="1" ht="22.8" x14ac:dyDescent="0.3">
      <c r="A21" s="7" t="str">
        <f t="shared" si="0"/>
        <v>SB.PY.1</v>
      </c>
      <c r="B21" s="13" t="s">
        <v>307</v>
      </c>
      <c r="C21" s="46" t="s">
        <v>8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f t="shared" si="1"/>
        <v>0</v>
      </c>
      <c r="AC21" s="15">
        <v>5900000</v>
      </c>
      <c r="AD21" s="51">
        <v>6</v>
      </c>
      <c r="AE21" s="54" t="s">
        <v>195</v>
      </c>
      <c r="AF21" s="36">
        <f t="shared" si="2"/>
        <v>5900000</v>
      </c>
    </row>
    <row r="22" spans="1:32" s="7" customFormat="1" ht="22.8" x14ac:dyDescent="0.3">
      <c r="A22" s="7" t="str">
        <f t="shared" si="0"/>
        <v>SB.PY.1</v>
      </c>
      <c r="B22" s="13" t="s">
        <v>307</v>
      </c>
      <c r="C22" s="46" t="s">
        <v>9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>
        <f t="shared" si="1"/>
        <v>0</v>
      </c>
      <c r="AC22" s="15">
        <v>5900000</v>
      </c>
      <c r="AD22" s="51">
        <v>6</v>
      </c>
      <c r="AE22" s="54" t="s">
        <v>195</v>
      </c>
      <c r="AF22" s="36">
        <f t="shared" si="2"/>
        <v>5900000</v>
      </c>
    </row>
    <row r="23" spans="1:32" s="7" customFormat="1" ht="22.8" x14ac:dyDescent="0.3">
      <c r="A23" s="7" t="str">
        <f t="shared" si="0"/>
        <v>SB.PY.1</v>
      </c>
      <c r="B23" s="13" t="s">
        <v>308</v>
      </c>
      <c r="C23" s="46" t="s">
        <v>6</v>
      </c>
      <c r="D23" s="15"/>
      <c r="E23" s="15"/>
      <c r="F23" s="15">
        <v>62450000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>
        <f t="shared" si="1"/>
        <v>62450000</v>
      </c>
      <c r="AC23" s="15">
        <v>170000000</v>
      </c>
      <c r="AD23" s="51">
        <v>5694</v>
      </c>
      <c r="AE23" s="54" t="s">
        <v>196</v>
      </c>
      <c r="AF23" s="36">
        <f t="shared" si="2"/>
        <v>107550000</v>
      </c>
    </row>
    <row r="24" spans="1:32" s="7" customFormat="1" ht="22.8" x14ac:dyDescent="0.3">
      <c r="A24" s="7" t="str">
        <f t="shared" si="0"/>
        <v>SB.PY.1</v>
      </c>
      <c r="B24" s="13" t="s">
        <v>308</v>
      </c>
      <c r="C24" s="46" t="s">
        <v>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f t="shared" si="1"/>
        <v>0</v>
      </c>
      <c r="AC24" s="15">
        <v>10000000</v>
      </c>
      <c r="AD24" s="51">
        <v>300</v>
      </c>
      <c r="AE24" s="54" t="s">
        <v>196</v>
      </c>
      <c r="AF24" s="36">
        <f t="shared" si="2"/>
        <v>10000000</v>
      </c>
    </row>
    <row r="25" spans="1:32" s="7" customFormat="1" ht="22.8" x14ac:dyDescent="0.3">
      <c r="A25" s="7" t="str">
        <f t="shared" si="0"/>
        <v>SB.PY.1</v>
      </c>
      <c r="B25" s="13" t="s">
        <v>308</v>
      </c>
      <c r="C25" s="46" t="s">
        <v>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f t="shared" si="1"/>
        <v>0</v>
      </c>
      <c r="AC25" s="15">
        <v>10000000</v>
      </c>
      <c r="AD25" s="51">
        <v>300</v>
      </c>
      <c r="AE25" s="54" t="s">
        <v>196</v>
      </c>
      <c r="AF25" s="36">
        <f t="shared" si="2"/>
        <v>10000000</v>
      </c>
    </row>
    <row r="26" spans="1:32" s="7" customFormat="1" ht="22.8" x14ac:dyDescent="0.3">
      <c r="A26" s="7" t="str">
        <f t="shared" si="0"/>
        <v>SB.PY.1</v>
      </c>
      <c r="B26" s="13" t="s">
        <v>308</v>
      </c>
      <c r="C26" s="46" t="s">
        <v>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>
        <f t="shared" si="1"/>
        <v>0</v>
      </c>
      <c r="AC26" s="15">
        <v>17000000</v>
      </c>
      <c r="AD26" s="51">
        <v>400</v>
      </c>
      <c r="AE26" s="54" t="s">
        <v>196</v>
      </c>
      <c r="AF26" s="36">
        <f t="shared" si="2"/>
        <v>17000000</v>
      </c>
    </row>
    <row r="27" spans="1:32" s="7" customFormat="1" ht="22.8" x14ac:dyDescent="0.3">
      <c r="A27" s="7" t="str">
        <f t="shared" si="0"/>
        <v>SB.PY.2</v>
      </c>
      <c r="B27" s="13" t="s">
        <v>199</v>
      </c>
      <c r="C27" s="46" t="s">
        <v>6</v>
      </c>
      <c r="D27" s="15"/>
      <c r="E27" s="15"/>
      <c r="F27" s="15">
        <v>47965000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>
        <v>5000000</v>
      </c>
      <c r="AA27" s="15"/>
      <c r="AB27" s="15">
        <f t="shared" si="1"/>
        <v>52965000</v>
      </c>
      <c r="AC27" s="15">
        <v>190000000</v>
      </c>
      <c r="AD27" s="51">
        <v>16</v>
      </c>
      <c r="AE27" s="53" t="s">
        <v>197</v>
      </c>
      <c r="AF27" s="36">
        <f t="shared" si="2"/>
        <v>137035000</v>
      </c>
    </row>
    <row r="28" spans="1:32" s="7" customFormat="1" ht="22.8" x14ac:dyDescent="0.3">
      <c r="A28" s="7" t="str">
        <f t="shared" si="0"/>
        <v>SB.PY.2</v>
      </c>
      <c r="B28" s="13" t="s">
        <v>199</v>
      </c>
      <c r="C28" s="46" t="s">
        <v>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f t="shared" si="1"/>
        <v>0</v>
      </c>
      <c r="AC28" s="15">
        <v>17400000</v>
      </c>
      <c r="AD28" s="51">
        <v>7</v>
      </c>
      <c r="AE28" s="53" t="s">
        <v>197</v>
      </c>
      <c r="AF28" s="36">
        <f t="shared" si="2"/>
        <v>17400000</v>
      </c>
    </row>
    <row r="29" spans="1:32" s="7" customFormat="1" ht="22.8" x14ac:dyDescent="0.3">
      <c r="A29" s="7" t="str">
        <f t="shared" si="0"/>
        <v>SB.PY.2</v>
      </c>
      <c r="B29" s="13" t="s">
        <v>199</v>
      </c>
      <c r="C29" s="46" t="s">
        <v>8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>
        <f t="shared" si="1"/>
        <v>0</v>
      </c>
      <c r="AC29" s="15">
        <v>17400000</v>
      </c>
      <c r="AD29" s="51">
        <v>5</v>
      </c>
      <c r="AE29" s="53" t="s">
        <v>197</v>
      </c>
      <c r="AF29" s="36">
        <f t="shared" si="2"/>
        <v>17400000</v>
      </c>
    </row>
    <row r="30" spans="1:32" s="7" customFormat="1" ht="22.8" x14ac:dyDescent="0.3">
      <c r="A30" s="7" t="str">
        <f t="shared" si="0"/>
        <v>SB.PY.2</v>
      </c>
      <c r="B30" s="13" t="s">
        <v>199</v>
      </c>
      <c r="C30" s="46" t="s">
        <v>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f t="shared" si="1"/>
        <v>0</v>
      </c>
      <c r="AC30" s="15">
        <v>17400000</v>
      </c>
      <c r="AD30" s="51">
        <v>7</v>
      </c>
      <c r="AE30" s="53" t="s">
        <v>197</v>
      </c>
      <c r="AF30" s="36">
        <f t="shared" si="2"/>
        <v>17400000</v>
      </c>
    </row>
    <row r="31" spans="1:32" s="7" customFormat="1" x14ac:dyDescent="0.3">
      <c r="A31" s="7" t="str">
        <f t="shared" si="0"/>
        <v>SB.PY.2</v>
      </c>
      <c r="B31" s="13" t="s">
        <v>200</v>
      </c>
      <c r="C31" s="46" t="s">
        <v>6</v>
      </c>
      <c r="D31" s="15"/>
      <c r="E31" s="15"/>
      <c r="F31" s="15">
        <f>130000000-5000000</f>
        <v>125000000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>
        <f t="shared" si="1"/>
        <v>125000000</v>
      </c>
      <c r="AC31" s="15">
        <v>569000000</v>
      </c>
      <c r="AD31" s="51">
        <v>20</v>
      </c>
      <c r="AE31" s="53" t="s">
        <v>197</v>
      </c>
      <c r="AF31" s="36">
        <f t="shared" si="2"/>
        <v>444000000</v>
      </c>
    </row>
    <row r="32" spans="1:32" s="7" customFormat="1" x14ac:dyDescent="0.3">
      <c r="A32" s="7" t="str">
        <f t="shared" si="0"/>
        <v>SB.PY.2</v>
      </c>
      <c r="B32" s="13" t="s">
        <v>200</v>
      </c>
      <c r="C32" s="46" t="s">
        <v>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f t="shared" si="1"/>
        <v>0</v>
      </c>
      <c r="AC32" s="15">
        <v>70000000</v>
      </c>
      <c r="AD32" s="51">
        <v>8</v>
      </c>
      <c r="AE32" s="53" t="s">
        <v>197</v>
      </c>
      <c r="AF32" s="36">
        <f t="shared" si="2"/>
        <v>70000000</v>
      </c>
    </row>
    <row r="33" spans="1:32" s="7" customFormat="1" x14ac:dyDescent="0.3">
      <c r="A33" s="7" t="str">
        <f t="shared" si="0"/>
        <v>SB.PY.2</v>
      </c>
      <c r="B33" s="13" t="s">
        <v>200</v>
      </c>
      <c r="C33" s="46" t="s">
        <v>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>
        <f t="shared" si="1"/>
        <v>0</v>
      </c>
      <c r="AC33" s="15">
        <v>70000000</v>
      </c>
      <c r="AD33" s="51">
        <v>6</v>
      </c>
      <c r="AE33" s="53" t="s">
        <v>197</v>
      </c>
      <c r="AF33" s="36">
        <f t="shared" si="2"/>
        <v>70000000</v>
      </c>
    </row>
    <row r="34" spans="1:32" s="7" customFormat="1" x14ac:dyDescent="0.3">
      <c r="A34" s="7" t="str">
        <f t="shared" si="0"/>
        <v>SB.PY.2</v>
      </c>
      <c r="B34" s="13" t="s">
        <v>200</v>
      </c>
      <c r="C34" s="46" t="s">
        <v>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 t="shared" si="1"/>
        <v>0</v>
      </c>
      <c r="AC34" s="15">
        <v>70000000</v>
      </c>
      <c r="AD34" s="51">
        <v>8</v>
      </c>
      <c r="AE34" s="53" t="s">
        <v>197</v>
      </c>
      <c r="AF34" s="36">
        <f t="shared" si="2"/>
        <v>70000000</v>
      </c>
    </row>
    <row r="35" spans="1:32" s="7" customFormat="1" ht="22.8" x14ac:dyDescent="0.3">
      <c r="A35" s="7" t="str">
        <f t="shared" si="0"/>
        <v>SB.PY.2</v>
      </c>
      <c r="B35" s="13" t="s">
        <v>201</v>
      </c>
      <c r="C35" s="46" t="s">
        <v>6</v>
      </c>
      <c r="D35" s="15"/>
      <c r="E35" s="15"/>
      <c r="F35" s="15">
        <v>64000000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>
        <f t="shared" si="1"/>
        <v>64000000</v>
      </c>
      <c r="AC35" s="15">
        <v>180900000</v>
      </c>
      <c r="AD35" s="51">
        <v>50</v>
      </c>
      <c r="AE35" s="53" t="s">
        <v>197</v>
      </c>
      <c r="AF35" s="36">
        <f t="shared" si="2"/>
        <v>116900000</v>
      </c>
    </row>
    <row r="36" spans="1:32" s="7" customFormat="1" ht="22.8" x14ac:dyDescent="0.3">
      <c r="A36" s="7" t="str">
        <f t="shared" si="0"/>
        <v>SB.PY.2</v>
      </c>
      <c r="B36" s="13" t="s">
        <v>201</v>
      </c>
      <c r="C36" s="46" t="s">
        <v>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>
        <f t="shared" si="1"/>
        <v>0</v>
      </c>
      <c r="AC36" s="15">
        <v>25000000</v>
      </c>
      <c r="AD36" s="51">
        <v>10</v>
      </c>
      <c r="AE36" s="53" t="s">
        <v>197</v>
      </c>
      <c r="AF36" s="36">
        <f t="shared" si="2"/>
        <v>25000000</v>
      </c>
    </row>
    <row r="37" spans="1:32" s="7" customFormat="1" ht="22.8" x14ac:dyDescent="0.3">
      <c r="A37" s="7" t="str">
        <f t="shared" si="0"/>
        <v>SB.PY.2</v>
      </c>
      <c r="B37" s="13" t="s">
        <v>201</v>
      </c>
      <c r="C37" s="46" t="s">
        <v>8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>
        <f t="shared" si="1"/>
        <v>0</v>
      </c>
      <c r="AC37" s="15">
        <v>25000000</v>
      </c>
      <c r="AD37" s="51">
        <v>10</v>
      </c>
      <c r="AE37" s="53" t="s">
        <v>197</v>
      </c>
      <c r="AF37" s="36">
        <f t="shared" si="2"/>
        <v>25000000</v>
      </c>
    </row>
    <row r="38" spans="1:32" s="7" customFormat="1" ht="22.8" x14ac:dyDescent="0.3">
      <c r="A38" s="7" t="str">
        <f t="shared" si="0"/>
        <v>SB.PY.2</v>
      </c>
      <c r="B38" s="13" t="s">
        <v>201</v>
      </c>
      <c r="C38" s="46" t="s">
        <v>9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f t="shared" si="1"/>
        <v>0</v>
      </c>
      <c r="AC38" s="15">
        <v>25000000</v>
      </c>
      <c r="AD38" s="51">
        <v>10</v>
      </c>
      <c r="AE38" s="53" t="s">
        <v>197</v>
      </c>
      <c r="AF38" s="36">
        <f t="shared" si="2"/>
        <v>25000000</v>
      </c>
    </row>
    <row r="39" spans="1:32" s="7" customFormat="1" ht="22.8" x14ac:dyDescent="0.3">
      <c r="A39" s="7" t="str">
        <f t="shared" si="0"/>
        <v>SB.PY.3</v>
      </c>
      <c r="B39" s="39" t="s">
        <v>202</v>
      </c>
      <c r="C39" s="46" t="s">
        <v>6</v>
      </c>
      <c r="D39" s="15"/>
      <c r="E39" s="15"/>
      <c r="F39" s="15">
        <v>85000000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>
        <f t="shared" si="1"/>
        <v>85000000</v>
      </c>
      <c r="AC39" s="15">
        <v>243800000</v>
      </c>
      <c r="AD39" s="51">
        <v>16</v>
      </c>
      <c r="AE39" s="53" t="s">
        <v>198</v>
      </c>
      <c r="AF39" s="36">
        <f t="shared" si="2"/>
        <v>158800000</v>
      </c>
    </row>
    <row r="40" spans="1:32" s="7" customFormat="1" ht="22.8" x14ac:dyDescent="0.3">
      <c r="A40" s="7" t="str">
        <f t="shared" si="0"/>
        <v>SB.PY.3</v>
      </c>
      <c r="B40" s="39" t="s">
        <v>202</v>
      </c>
      <c r="C40" s="46" t="s">
        <v>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f t="shared" si="1"/>
        <v>0</v>
      </c>
      <c r="AC40" s="15">
        <v>40400000</v>
      </c>
      <c r="AD40" s="51">
        <v>6</v>
      </c>
      <c r="AE40" s="53" t="s">
        <v>198</v>
      </c>
      <c r="AF40" s="36">
        <f t="shared" si="2"/>
        <v>40400000</v>
      </c>
    </row>
    <row r="41" spans="1:32" s="7" customFormat="1" ht="22.8" x14ac:dyDescent="0.3">
      <c r="A41" s="7" t="str">
        <f t="shared" si="0"/>
        <v>SB.PY.3</v>
      </c>
      <c r="B41" s="39" t="s">
        <v>202</v>
      </c>
      <c r="C41" s="46" t="s">
        <v>8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>
        <f t="shared" si="1"/>
        <v>0</v>
      </c>
      <c r="AC41" s="15">
        <v>40400000</v>
      </c>
      <c r="AD41" s="51">
        <v>6</v>
      </c>
      <c r="AE41" s="53" t="s">
        <v>198</v>
      </c>
      <c r="AF41" s="36">
        <f t="shared" si="2"/>
        <v>40400000</v>
      </c>
    </row>
    <row r="42" spans="1:32" s="7" customFormat="1" ht="22.8" x14ac:dyDescent="0.3">
      <c r="A42" s="7" t="str">
        <f t="shared" si="0"/>
        <v>SB.PY.3</v>
      </c>
      <c r="B42" s="39" t="s">
        <v>202</v>
      </c>
      <c r="C42" s="46" t="s">
        <v>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>
        <f t="shared" si="1"/>
        <v>0</v>
      </c>
      <c r="AC42" s="15">
        <v>40400000</v>
      </c>
      <c r="AD42" s="51">
        <v>7</v>
      </c>
      <c r="AE42" s="53" t="s">
        <v>198</v>
      </c>
      <c r="AF42" s="36">
        <f t="shared" si="2"/>
        <v>40400000</v>
      </c>
    </row>
    <row r="43" spans="1:32" s="7" customFormat="1" ht="22.8" x14ac:dyDescent="0.3">
      <c r="A43" s="7" t="str">
        <f t="shared" si="0"/>
        <v>SB.PY.3</v>
      </c>
      <c r="B43" s="39" t="s">
        <v>203</v>
      </c>
      <c r="C43" s="46" t="s">
        <v>6</v>
      </c>
      <c r="D43" s="15"/>
      <c r="E43" s="15"/>
      <c r="F43" s="15">
        <v>124096300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>
        <f t="shared" si="1"/>
        <v>124096300</v>
      </c>
      <c r="AC43" s="15">
        <v>310000000</v>
      </c>
      <c r="AD43" s="51">
        <v>300</v>
      </c>
      <c r="AE43" s="53" t="s">
        <v>197</v>
      </c>
      <c r="AF43" s="36">
        <f t="shared" si="2"/>
        <v>185903700</v>
      </c>
    </row>
    <row r="44" spans="1:32" s="7" customFormat="1" ht="22.8" x14ac:dyDescent="0.3">
      <c r="A44" s="7" t="str">
        <f t="shared" si="0"/>
        <v>SB.PY.3</v>
      </c>
      <c r="B44" s="39" t="s">
        <v>203</v>
      </c>
      <c r="C44" s="46" t="s">
        <v>7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>
        <f t="shared" si="1"/>
        <v>0</v>
      </c>
      <c r="AC44" s="15">
        <v>15000000</v>
      </c>
      <c r="AD44" s="51">
        <v>40</v>
      </c>
      <c r="AE44" s="53" t="s">
        <v>197</v>
      </c>
      <c r="AF44" s="36">
        <f t="shared" si="2"/>
        <v>15000000</v>
      </c>
    </row>
    <row r="45" spans="1:32" s="7" customFormat="1" ht="22.8" x14ac:dyDescent="0.3">
      <c r="A45" s="7" t="str">
        <f t="shared" si="0"/>
        <v>SB.PY.3</v>
      </c>
      <c r="B45" s="39" t="s">
        <v>203</v>
      </c>
      <c r="C45" s="46" t="s">
        <v>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>
        <f t="shared" si="1"/>
        <v>0</v>
      </c>
      <c r="AC45" s="15">
        <v>15000000</v>
      </c>
      <c r="AD45" s="51">
        <v>35</v>
      </c>
      <c r="AE45" s="53" t="s">
        <v>197</v>
      </c>
      <c r="AF45" s="36">
        <f t="shared" si="2"/>
        <v>15000000</v>
      </c>
    </row>
    <row r="46" spans="1:32" s="7" customFormat="1" ht="22.8" x14ac:dyDescent="0.3">
      <c r="A46" s="7" t="str">
        <f t="shared" si="0"/>
        <v>SB.PY.3</v>
      </c>
      <c r="B46" s="39" t="s">
        <v>203</v>
      </c>
      <c r="C46" s="46" t="s">
        <v>9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>
        <f t="shared" si="1"/>
        <v>0</v>
      </c>
      <c r="AC46" s="15">
        <v>15000000</v>
      </c>
      <c r="AD46" s="51">
        <v>40</v>
      </c>
      <c r="AE46" s="53" t="s">
        <v>197</v>
      </c>
      <c r="AF46" s="36">
        <f t="shared" si="2"/>
        <v>15000000</v>
      </c>
    </row>
    <row r="47" spans="1:32" s="7" customFormat="1" ht="22.8" x14ac:dyDescent="0.3">
      <c r="A47" s="7" t="str">
        <f t="shared" si="0"/>
        <v>SB.PY.3</v>
      </c>
      <c r="B47" s="39" t="s">
        <v>309</v>
      </c>
      <c r="C47" s="46" t="s">
        <v>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>
        <f t="shared" ref="AB47:AB98" si="3">SUM(D47:AA47)</f>
        <v>0</v>
      </c>
      <c r="AC47" s="15">
        <v>60000000</v>
      </c>
      <c r="AD47" s="51">
        <v>0</v>
      </c>
      <c r="AE47" s="53" t="s">
        <v>197</v>
      </c>
      <c r="AF47" s="36">
        <f t="shared" ref="AF47:AF98" si="4">+AC47-AB47</f>
        <v>60000000</v>
      </c>
    </row>
    <row r="48" spans="1:32" s="7" customFormat="1" ht="22.8" x14ac:dyDescent="0.3">
      <c r="A48" s="7" t="str">
        <f t="shared" si="0"/>
        <v>SB.PY.3</v>
      </c>
      <c r="B48" s="39" t="s">
        <v>309</v>
      </c>
      <c r="C48" s="46" t="s">
        <v>9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>
        <f t="shared" si="3"/>
        <v>0</v>
      </c>
      <c r="AC48" s="15">
        <v>20000000</v>
      </c>
      <c r="AD48" s="51">
        <v>20</v>
      </c>
      <c r="AE48" s="53" t="s">
        <v>197</v>
      </c>
      <c r="AF48" s="36">
        <f t="shared" si="4"/>
        <v>20000000</v>
      </c>
    </row>
    <row r="49" spans="1:32" s="7" customFormat="1" ht="22.8" x14ac:dyDescent="0.3">
      <c r="B49" s="39" t="s">
        <v>309</v>
      </c>
      <c r="C49" s="46" t="s">
        <v>7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>
        <f t="shared" si="3"/>
        <v>0</v>
      </c>
      <c r="AC49" s="15">
        <v>20000000</v>
      </c>
      <c r="AD49" s="51">
        <v>20</v>
      </c>
      <c r="AE49" s="53" t="s">
        <v>197</v>
      </c>
      <c r="AF49" s="36">
        <f t="shared" si="4"/>
        <v>20000000</v>
      </c>
    </row>
    <row r="50" spans="1:32" s="7" customFormat="1" ht="22.8" x14ac:dyDescent="0.3">
      <c r="B50" s="39" t="s">
        <v>309</v>
      </c>
      <c r="C50" s="46" t="s">
        <v>17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>
        <f t="shared" si="3"/>
        <v>0</v>
      </c>
      <c r="AC50" s="15">
        <v>20000000</v>
      </c>
      <c r="AD50" s="51">
        <v>20</v>
      </c>
      <c r="AE50" s="53" t="s">
        <v>197</v>
      </c>
      <c r="AF50" s="36">
        <f t="shared" si="4"/>
        <v>20000000</v>
      </c>
    </row>
    <row r="51" spans="1:32" s="7" customFormat="1" ht="22.8" x14ac:dyDescent="0.3">
      <c r="A51" s="7" t="str">
        <f t="shared" si="0"/>
        <v>SB.PY.4</v>
      </c>
      <c r="B51" s="39" t="s">
        <v>204</v>
      </c>
      <c r="C51" s="46" t="s">
        <v>6</v>
      </c>
      <c r="D51" s="15"/>
      <c r="E51" s="15"/>
      <c r="F51" s="15">
        <f>114555400-5000000</f>
        <v>109555400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>
        <v>4000000</v>
      </c>
      <c r="Y51" s="15"/>
      <c r="Z51" s="15">
        <v>5000000</v>
      </c>
      <c r="AA51" s="15"/>
      <c r="AB51" s="15">
        <f t="shared" si="3"/>
        <v>118555400</v>
      </c>
      <c r="AC51" s="15">
        <v>269279138</v>
      </c>
      <c r="AD51" s="51">
        <v>15</v>
      </c>
      <c r="AE51" s="53" t="s">
        <v>197</v>
      </c>
      <c r="AF51" s="36">
        <f t="shared" si="4"/>
        <v>150723738</v>
      </c>
    </row>
    <row r="52" spans="1:32" s="7" customFormat="1" ht="22.8" x14ac:dyDescent="0.3">
      <c r="A52" s="7" t="str">
        <f t="shared" si="0"/>
        <v>SB.PY.4</v>
      </c>
      <c r="B52" s="39" t="s">
        <v>204</v>
      </c>
      <c r="C52" s="46" t="s">
        <v>6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>
        <f t="shared" si="3"/>
        <v>0</v>
      </c>
      <c r="AC52" s="15">
        <v>73800000</v>
      </c>
      <c r="AD52" s="51">
        <v>1230</v>
      </c>
      <c r="AE52" s="53" t="s">
        <v>196</v>
      </c>
      <c r="AF52" s="36">
        <f t="shared" si="4"/>
        <v>73800000</v>
      </c>
    </row>
    <row r="53" spans="1:32" s="7" customFormat="1" ht="22.8" x14ac:dyDescent="0.3">
      <c r="A53" s="7" t="str">
        <f t="shared" si="0"/>
        <v>SB.PY.4</v>
      </c>
      <c r="B53" s="39" t="s">
        <v>204</v>
      </c>
      <c r="C53" s="46" t="s">
        <v>7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>
        <f t="shared" si="3"/>
        <v>0</v>
      </c>
      <c r="AC53" s="15">
        <v>0</v>
      </c>
      <c r="AD53" s="51">
        <v>2</v>
      </c>
      <c r="AE53" s="53" t="s">
        <v>197</v>
      </c>
      <c r="AF53" s="36">
        <f t="shared" si="4"/>
        <v>0</v>
      </c>
    </row>
    <row r="54" spans="1:32" s="7" customFormat="1" ht="22.8" x14ac:dyDescent="0.3">
      <c r="A54" s="7" t="str">
        <f t="shared" si="0"/>
        <v>SB.PY.4</v>
      </c>
      <c r="B54" s="39" t="s">
        <v>204</v>
      </c>
      <c r="C54" s="46" t="s">
        <v>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9"/>
      <c r="X54" s="15"/>
      <c r="Y54" s="15"/>
      <c r="Z54" s="15"/>
      <c r="AA54" s="15"/>
      <c r="AB54" s="15">
        <f t="shared" si="3"/>
        <v>0</v>
      </c>
      <c r="AC54" s="15">
        <v>1200000</v>
      </c>
      <c r="AD54" s="51">
        <v>20</v>
      </c>
      <c r="AE54" s="53" t="s">
        <v>196</v>
      </c>
      <c r="AF54" s="36">
        <f t="shared" si="4"/>
        <v>1200000</v>
      </c>
    </row>
    <row r="55" spans="1:32" s="7" customFormat="1" ht="22.8" x14ac:dyDescent="0.3">
      <c r="A55" s="7" t="str">
        <f t="shared" ref="A55:A86" si="5">LEFT(B55,7)</f>
        <v>SB.PY.4</v>
      </c>
      <c r="B55" s="39" t="s">
        <v>204</v>
      </c>
      <c r="C55" s="46" t="s">
        <v>8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>
        <f t="shared" si="3"/>
        <v>0</v>
      </c>
      <c r="AC55" s="15">
        <v>0</v>
      </c>
      <c r="AD55" s="51">
        <v>2</v>
      </c>
      <c r="AE55" s="53" t="s">
        <v>197</v>
      </c>
      <c r="AF55" s="36">
        <f t="shared" si="4"/>
        <v>0</v>
      </c>
    </row>
    <row r="56" spans="1:32" s="7" customFormat="1" ht="22.8" x14ac:dyDescent="0.3">
      <c r="A56" s="7" t="str">
        <f t="shared" si="5"/>
        <v>SB.PY.4</v>
      </c>
      <c r="B56" s="39" t="s">
        <v>204</v>
      </c>
      <c r="C56" s="46" t="s">
        <v>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>
        <f t="shared" si="3"/>
        <v>0</v>
      </c>
      <c r="AC56" s="15">
        <v>1200000</v>
      </c>
      <c r="AD56" s="51">
        <v>20</v>
      </c>
      <c r="AE56" s="53" t="s">
        <v>196</v>
      </c>
      <c r="AF56" s="36">
        <f t="shared" si="4"/>
        <v>1200000</v>
      </c>
    </row>
    <row r="57" spans="1:32" s="7" customFormat="1" ht="22.8" x14ac:dyDescent="0.3">
      <c r="A57" s="7" t="str">
        <f t="shared" si="5"/>
        <v>SB.PY.4</v>
      </c>
      <c r="B57" s="39" t="s">
        <v>204</v>
      </c>
      <c r="C57" s="46" t="s">
        <v>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>
        <f t="shared" si="3"/>
        <v>0</v>
      </c>
      <c r="AC57" s="15">
        <v>0</v>
      </c>
      <c r="AD57" s="51">
        <v>2</v>
      </c>
      <c r="AE57" s="53" t="s">
        <v>197</v>
      </c>
      <c r="AF57" s="36">
        <f t="shared" si="4"/>
        <v>0</v>
      </c>
    </row>
    <row r="58" spans="1:32" s="7" customFormat="1" ht="22.8" x14ac:dyDescent="0.3">
      <c r="A58" s="7" t="str">
        <f t="shared" si="5"/>
        <v>SB.PY.4</v>
      </c>
      <c r="B58" s="39" t="s">
        <v>204</v>
      </c>
      <c r="C58" s="46" t="s">
        <v>9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>
        <f t="shared" si="3"/>
        <v>0</v>
      </c>
      <c r="AC58" s="15">
        <v>1800000</v>
      </c>
      <c r="AD58" s="51">
        <v>30</v>
      </c>
      <c r="AE58" s="53" t="s">
        <v>196</v>
      </c>
      <c r="AF58" s="36">
        <f t="shared" si="4"/>
        <v>1800000</v>
      </c>
    </row>
    <row r="59" spans="1:32" s="7" customFormat="1" ht="22.8" x14ac:dyDescent="0.3">
      <c r="A59" s="7" t="str">
        <f t="shared" si="5"/>
        <v>SB.PY.4</v>
      </c>
      <c r="B59" s="39" t="s">
        <v>205</v>
      </c>
      <c r="C59" s="46" t="s">
        <v>6</v>
      </c>
      <c r="D59" s="15"/>
      <c r="E59" s="15"/>
      <c r="F59" s="15">
        <f>92000000-4000000</f>
        <v>88000000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>
        <f t="shared" si="3"/>
        <v>88000000</v>
      </c>
      <c r="AC59" s="15">
        <v>271500000</v>
      </c>
      <c r="AD59" s="51">
        <v>32</v>
      </c>
      <c r="AE59" s="53" t="s">
        <v>193</v>
      </c>
      <c r="AF59" s="36">
        <f t="shared" si="4"/>
        <v>183500000</v>
      </c>
    </row>
    <row r="60" spans="1:32" s="7" customFormat="1" ht="22.8" x14ac:dyDescent="0.3">
      <c r="A60" s="7" t="str">
        <f t="shared" si="5"/>
        <v>SB.PY.4</v>
      </c>
      <c r="B60" s="39" t="s">
        <v>205</v>
      </c>
      <c r="C60" s="46" t="s">
        <v>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>
        <f t="shared" si="3"/>
        <v>0</v>
      </c>
      <c r="AC60" s="15">
        <v>0</v>
      </c>
      <c r="AD60" s="51">
        <v>0</v>
      </c>
      <c r="AE60" s="53" t="s">
        <v>193</v>
      </c>
      <c r="AF60" s="36">
        <f t="shared" si="4"/>
        <v>0</v>
      </c>
    </row>
    <row r="61" spans="1:32" s="7" customFormat="1" ht="22.8" x14ac:dyDescent="0.3">
      <c r="A61" s="7" t="str">
        <f t="shared" si="5"/>
        <v>SB.PY.4</v>
      </c>
      <c r="B61" s="39" t="s">
        <v>205</v>
      </c>
      <c r="C61" s="46" t="s">
        <v>8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>
        <f t="shared" si="3"/>
        <v>0</v>
      </c>
      <c r="AC61" s="15">
        <v>1000000</v>
      </c>
      <c r="AD61" s="51">
        <v>1</v>
      </c>
      <c r="AE61" s="53" t="s">
        <v>193</v>
      </c>
      <c r="AF61" s="36">
        <f t="shared" si="4"/>
        <v>1000000</v>
      </c>
    </row>
    <row r="62" spans="1:32" s="7" customFormat="1" ht="22.8" x14ac:dyDescent="0.3">
      <c r="A62" s="7" t="str">
        <f t="shared" si="5"/>
        <v>SB.PY.4</v>
      </c>
      <c r="B62" s="39" t="s">
        <v>205</v>
      </c>
      <c r="C62" s="46" t="s">
        <v>9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>
        <f t="shared" si="3"/>
        <v>0</v>
      </c>
      <c r="AC62" s="15">
        <v>1000000</v>
      </c>
      <c r="AD62" s="51">
        <v>6</v>
      </c>
      <c r="AE62" s="53" t="s">
        <v>193</v>
      </c>
      <c r="AF62" s="36">
        <f t="shared" si="4"/>
        <v>1000000</v>
      </c>
    </row>
    <row r="63" spans="1:32" s="7" customFormat="1" ht="22.8" x14ac:dyDescent="0.3">
      <c r="A63" s="7" t="str">
        <f t="shared" si="5"/>
        <v>SB.PY.4</v>
      </c>
      <c r="B63" s="39" t="s">
        <v>206</v>
      </c>
      <c r="C63" s="46" t="s">
        <v>6</v>
      </c>
      <c r="D63" s="15"/>
      <c r="E63" s="15"/>
      <c r="F63" s="15">
        <v>30000000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>
        <f t="shared" si="3"/>
        <v>30000000</v>
      </c>
      <c r="AC63" s="15">
        <v>74408000</v>
      </c>
      <c r="AD63" s="51">
        <v>1740</v>
      </c>
      <c r="AE63" s="53" t="s">
        <v>193</v>
      </c>
      <c r="AF63" s="36">
        <f t="shared" si="4"/>
        <v>44408000</v>
      </c>
    </row>
    <row r="64" spans="1:32" s="7" customFormat="1" ht="22.8" x14ac:dyDescent="0.3">
      <c r="A64" s="7" t="str">
        <f t="shared" si="5"/>
        <v>SB.PY.4</v>
      </c>
      <c r="B64" s="39" t="s">
        <v>206</v>
      </c>
      <c r="C64" s="46" t="s">
        <v>7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>
        <f t="shared" si="3"/>
        <v>0</v>
      </c>
      <c r="AC64" s="15">
        <v>4202000</v>
      </c>
      <c r="AD64" s="51">
        <v>220</v>
      </c>
      <c r="AE64" s="53" t="s">
        <v>193</v>
      </c>
      <c r="AF64" s="36">
        <f t="shared" si="4"/>
        <v>4202000</v>
      </c>
    </row>
    <row r="65" spans="1:32" s="7" customFormat="1" ht="22.8" x14ac:dyDescent="0.3">
      <c r="A65" s="7" t="str">
        <f t="shared" si="5"/>
        <v>SB.PY.4</v>
      </c>
      <c r="B65" s="39" t="s">
        <v>206</v>
      </c>
      <c r="C65" s="46" t="s">
        <v>8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>
        <f t="shared" si="3"/>
        <v>0</v>
      </c>
      <c r="AC65" s="15">
        <v>2865000</v>
      </c>
      <c r="AD65" s="51">
        <v>150</v>
      </c>
      <c r="AE65" s="53" t="s">
        <v>193</v>
      </c>
      <c r="AF65" s="36">
        <f t="shared" si="4"/>
        <v>2865000</v>
      </c>
    </row>
    <row r="66" spans="1:32" s="7" customFormat="1" ht="22.8" x14ac:dyDescent="0.3">
      <c r="B66" s="39" t="s">
        <v>206</v>
      </c>
      <c r="C66" s="46" t="s">
        <v>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>
        <f t="shared" si="3"/>
        <v>0</v>
      </c>
      <c r="AC66" s="15">
        <v>4775000</v>
      </c>
      <c r="AD66" s="51">
        <v>250</v>
      </c>
      <c r="AE66" s="53" t="s">
        <v>193</v>
      </c>
      <c r="AF66" s="36">
        <f t="shared" si="4"/>
        <v>4775000</v>
      </c>
    </row>
    <row r="67" spans="1:32" s="7" customFormat="1" ht="22.8" x14ac:dyDescent="0.3">
      <c r="A67" s="7" t="str">
        <f t="shared" si="5"/>
        <v>SB.PY.5</v>
      </c>
      <c r="B67" s="39" t="s">
        <v>2</v>
      </c>
      <c r="C67" s="46" t="s">
        <v>17</v>
      </c>
      <c r="D67" s="15"/>
      <c r="E67" s="15"/>
      <c r="F67" s="15">
        <v>46000000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>
        <f t="shared" si="3"/>
        <v>46000000</v>
      </c>
      <c r="AC67" s="15">
        <v>74623000</v>
      </c>
      <c r="AD67" s="51">
        <v>450</v>
      </c>
      <c r="AE67" s="27" t="s">
        <v>192</v>
      </c>
      <c r="AF67" s="36">
        <f t="shared" si="4"/>
        <v>28623000</v>
      </c>
    </row>
    <row r="68" spans="1:32" s="7" customFormat="1" ht="22.8" x14ac:dyDescent="0.3">
      <c r="A68" s="7" t="str">
        <f t="shared" si="5"/>
        <v>SB.PY.5</v>
      </c>
      <c r="B68" s="39" t="s">
        <v>3</v>
      </c>
      <c r="C68" s="46" t="s">
        <v>6</v>
      </c>
      <c r="D68" s="15"/>
      <c r="E68" s="15"/>
      <c r="F68" s="15">
        <f>1453601798-292000000</f>
        <v>1161601798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>
        <v>292000000</v>
      </c>
      <c r="AB68" s="15">
        <f t="shared" si="3"/>
        <v>1453601798</v>
      </c>
      <c r="AC68" s="15">
        <v>2800000000</v>
      </c>
      <c r="AD68" s="51">
        <v>370713</v>
      </c>
      <c r="AE68" s="27" t="s">
        <v>338</v>
      </c>
      <c r="AF68" s="36">
        <f t="shared" si="4"/>
        <v>1346398202</v>
      </c>
    </row>
    <row r="69" spans="1:32" s="7" customFormat="1" ht="22.8" x14ac:dyDescent="0.3">
      <c r="A69" s="7" t="str">
        <f t="shared" si="5"/>
        <v>SB.PY.5</v>
      </c>
      <c r="B69" s="39" t="s">
        <v>3</v>
      </c>
      <c r="C69" s="46" t="s">
        <v>6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>
        <f t="shared" si="3"/>
        <v>0</v>
      </c>
      <c r="AC69" s="15">
        <v>0</v>
      </c>
      <c r="AD69" s="51">
        <v>6831</v>
      </c>
      <c r="AE69" s="27" t="s">
        <v>339</v>
      </c>
      <c r="AF69" s="36">
        <f t="shared" si="4"/>
        <v>0</v>
      </c>
    </row>
    <row r="70" spans="1:32" s="7" customFormat="1" ht="22.8" x14ac:dyDescent="0.3">
      <c r="A70" s="7" t="str">
        <f t="shared" si="5"/>
        <v>SB.PY.5</v>
      </c>
      <c r="B70" s="39" t="s">
        <v>3</v>
      </c>
      <c r="C70" s="46" t="s">
        <v>7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>
        <f t="shared" si="3"/>
        <v>0</v>
      </c>
      <c r="AC70" s="15">
        <v>230000000</v>
      </c>
      <c r="AD70" s="51">
        <v>42693</v>
      </c>
      <c r="AE70" s="27" t="s">
        <v>340</v>
      </c>
      <c r="AF70" s="36">
        <f t="shared" si="4"/>
        <v>230000000</v>
      </c>
    </row>
    <row r="71" spans="1:32" s="7" customFormat="1" ht="22.8" x14ac:dyDescent="0.3">
      <c r="A71" s="7" t="str">
        <f t="shared" si="5"/>
        <v>SB.PY.5</v>
      </c>
      <c r="B71" s="39" t="s">
        <v>3</v>
      </c>
      <c r="C71" s="46" t="s">
        <v>7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>
        <f t="shared" si="3"/>
        <v>0</v>
      </c>
      <c r="AC71" s="15">
        <v>0</v>
      </c>
      <c r="AD71" s="51">
        <v>869</v>
      </c>
      <c r="AE71" s="27" t="s">
        <v>339</v>
      </c>
      <c r="AF71" s="36">
        <f t="shared" si="4"/>
        <v>0</v>
      </c>
    </row>
    <row r="72" spans="1:32" s="7" customFormat="1" ht="22.8" x14ac:dyDescent="0.3">
      <c r="A72" s="7" t="str">
        <f t="shared" si="5"/>
        <v>SB.PY.5</v>
      </c>
      <c r="B72" s="39" t="s">
        <v>3</v>
      </c>
      <c r="C72" s="46" t="s">
        <v>8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>
        <f t="shared" si="3"/>
        <v>0</v>
      </c>
      <c r="AC72" s="15">
        <v>240000000</v>
      </c>
      <c r="AD72" s="51">
        <v>46815</v>
      </c>
      <c r="AE72" s="27" t="s">
        <v>338</v>
      </c>
      <c r="AF72" s="36">
        <f t="shared" si="4"/>
        <v>240000000</v>
      </c>
    </row>
    <row r="73" spans="1:32" s="7" customFormat="1" ht="22.8" x14ac:dyDescent="0.3">
      <c r="A73" s="7" t="str">
        <f t="shared" si="5"/>
        <v>SB.PY.5</v>
      </c>
      <c r="B73" s="39" t="s">
        <v>3</v>
      </c>
      <c r="C73" s="46" t="s">
        <v>8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>
        <f t="shared" si="3"/>
        <v>0</v>
      </c>
      <c r="AC73" s="15">
        <v>0</v>
      </c>
      <c r="AD73" s="51">
        <v>899</v>
      </c>
      <c r="AE73" s="27" t="s">
        <v>339</v>
      </c>
      <c r="AF73" s="36">
        <f t="shared" si="4"/>
        <v>0</v>
      </c>
    </row>
    <row r="74" spans="1:32" s="7" customFormat="1" ht="22.8" x14ac:dyDescent="0.3">
      <c r="A74" s="7" t="str">
        <f t="shared" si="5"/>
        <v>SB.PY.5</v>
      </c>
      <c r="B74" s="39" t="s">
        <v>3</v>
      </c>
      <c r="C74" s="46" t="s">
        <v>9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>
        <f t="shared" si="3"/>
        <v>0</v>
      </c>
      <c r="AC74" s="15">
        <v>450000000</v>
      </c>
      <c r="AD74" s="51">
        <v>53460</v>
      </c>
      <c r="AE74" s="27" t="s">
        <v>338</v>
      </c>
      <c r="AF74" s="36">
        <f t="shared" si="4"/>
        <v>450000000</v>
      </c>
    </row>
    <row r="75" spans="1:32" s="7" customFormat="1" ht="22.8" x14ac:dyDescent="0.3">
      <c r="A75" s="7" t="str">
        <f t="shared" si="5"/>
        <v>SB.PY.5</v>
      </c>
      <c r="B75" s="39" t="s">
        <v>3</v>
      </c>
      <c r="C75" s="46" t="s">
        <v>9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>
        <f t="shared" si="3"/>
        <v>0</v>
      </c>
      <c r="AC75" s="15">
        <v>0</v>
      </c>
      <c r="AD75" s="51">
        <v>1582</v>
      </c>
      <c r="AE75" s="27" t="s">
        <v>339</v>
      </c>
      <c r="AF75" s="36">
        <f t="shared" si="4"/>
        <v>0</v>
      </c>
    </row>
    <row r="76" spans="1:32" s="7" customFormat="1" x14ac:dyDescent="0.3">
      <c r="A76" s="7" t="str">
        <f t="shared" si="5"/>
        <v>SB.PY.5</v>
      </c>
      <c r="B76" s="39" t="s">
        <v>207</v>
      </c>
      <c r="C76" s="46" t="s">
        <v>17</v>
      </c>
      <c r="D76" s="15"/>
      <c r="E76" s="15"/>
      <c r="F76" s="15">
        <v>245000000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>
        <f t="shared" si="3"/>
        <v>245000000</v>
      </c>
      <c r="AC76" s="15">
        <v>806500000</v>
      </c>
      <c r="AD76" s="51">
        <v>12000</v>
      </c>
      <c r="AE76" s="27" t="s">
        <v>193</v>
      </c>
      <c r="AF76" s="36">
        <f t="shared" si="4"/>
        <v>561500000</v>
      </c>
    </row>
    <row r="77" spans="1:32" s="7" customFormat="1" x14ac:dyDescent="0.3">
      <c r="A77" s="7" t="str">
        <f t="shared" si="5"/>
        <v>SB.PY.5</v>
      </c>
      <c r="B77" s="39" t="s">
        <v>310</v>
      </c>
      <c r="C77" s="46" t="s">
        <v>6</v>
      </c>
      <c r="D77" s="15"/>
      <c r="E77" s="15"/>
      <c r="F77" s="15">
        <v>120000000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>
        <f t="shared" si="3"/>
        <v>120000000</v>
      </c>
      <c r="AC77" s="15">
        <v>161599999</v>
      </c>
      <c r="AD77" s="51">
        <v>5000</v>
      </c>
      <c r="AE77" s="27" t="s">
        <v>341</v>
      </c>
      <c r="AF77" s="36">
        <f t="shared" si="4"/>
        <v>41599999</v>
      </c>
    </row>
    <row r="78" spans="1:32" s="7" customFormat="1" x14ac:dyDescent="0.3">
      <c r="A78" s="7" t="str">
        <f t="shared" si="5"/>
        <v>SB.PY.5</v>
      </c>
      <c r="B78" s="39" t="s">
        <v>310</v>
      </c>
      <c r="C78" s="46" t="s">
        <v>7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>
        <f t="shared" si="3"/>
        <v>0</v>
      </c>
      <c r="AC78" s="15">
        <v>29466667</v>
      </c>
      <c r="AD78" s="51">
        <v>1000</v>
      </c>
      <c r="AE78" s="27" t="s">
        <v>341</v>
      </c>
      <c r="AF78" s="36">
        <f t="shared" si="4"/>
        <v>29466667</v>
      </c>
    </row>
    <row r="79" spans="1:32" s="7" customFormat="1" x14ac:dyDescent="0.3">
      <c r="A79" s="7" t="str">
        <f t="shared" si="5"/>
        <v>SB.PY.5</v>
      </c>
      <c r="B79" s="39" t="s">
        <v>310</v>
      </c>
      <c r="C79" s="46" t="s">
        <v>8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>
        <f t="shared" si="3"/>
        <v>0</v>
      </c>
      <c r="AC79" s="15">
        <v>29466667</v>
      </c>
      <c r="AD79" s="51">
        <v>1000</v>
      </c>
      <c r="AE79" s="27" t="s">
        <v>341</v>
      </c>
      <c r="AF79" s="36">
        <f t="shared" si="4"/>
        <v>29466667</v>
      </c>
    </row>
    <row r="80" spans="1:32" s="7" customFormat="1" x14ac:dyDescent="0.3">
      <c r="A80" s="7" t="str">
        <f t="shared" si="5"/>
        <v>SB.PY.5</v>
      </c>
      <c r="B80" s="39" t="s">
        <v>310</v>
      </c>
      <c r="C80" s="46" t="s">
        <v>9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>
        <f t="shared" si="3"/>
        <v>0</v>
      </c>
      <c r="AC80" s="15">
        <v>29466667</v>
      </c>
      <c r="AD80" s="51">
        <v>1000</v>
      </c>
      <c r="AE80" s="27" t="s">
        <v>341</v>
      </c>
      <c r="AF80" s="36">
        <f t="shared" si="4"/>
        <v>29466667</v>
      </c>
    </row>
    <row r="81" spans="1:32" s="7" customFormat="1" x14ac:dyDescent="0.3">
      <c r="A81" s="7" t="str">
        <f t="shared" si="5"/>
        <v>SB.PY.5</v>
      </c>
      <c r="B81" s="39" t="s">
        <v>311</v>
      </c>
      <c r="C81" s="46" t="s">
        <v>6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>
        <f t="shared" si="3"/>
        <v>0</v>
      </c>
      <c r="AC81" s="15">
        <v>15000000</v>
      </c>
      <c r="AD81" s="51">
        <v>100</v>
      </c>
      <c r="AE81" s="27" t="s">
        <v>193</v>
      </c>
      <c r="AF81" s="36">
        <f t="shared" si="4"/>
        <v>15000000</v>
      </c>
    </row>
    <row r="82" spans="1:32" s="7" customFormat="1" x14ac:dyDescent="0.3">
      <c r="A82" s="7" t="str">
        <f t="shared" si="5"/>
        <v>SB.PY.5</v>
      </c>
      <c r="B82" s="39" t="s">
        <v>312</v>
      </c>
      <c r="C82" s="46" t="s">
        <v>6</v>
      </c>
      <c r="D82" s="15"/>
      <c r="E82" s="15"/>
      <c r="F82" s="15">
        <v>12000000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>
        <f t="shared" si="3"/>
        <v>12000000</v>
      </c>
      <c r="AC82" s="15">
        <v>25750000</v>
      </c>
      <c r="AD82" s="51">
        <v>700</v>
      </c>
      <c r="AE82" s="27" t="s">
        <v>341</v>
      </c>
      <c r="AF82" s="36">
        <f t="shared" si="4"/>
        <v>13750000</v>
      </c>
    </row>
    <row r="83" spans="1:32" s="7" customFormat="1" x14ac:dyDescent="0.3">
      <c r="A83" s="7" t="str">
        <f t="shared" si="5"/>
        <v>SB.PY.5</v>
      </c>
      <c r="B83" s="39" t="s">
        <v>312</v>
      </c>
      <c r="C83" s="46" t="s">
        <v>7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>
        <f t="shared" si="3"/>
        <v>0</v>
      </c>
      <c r="AC83" s="15">
        <v>200000</v>
      </c>
      <c r="AD83" s="51">
        <v>120</v>
      </c>
      <c r="AE83" s="27" t="s">
        <v>341</v>
      </c>
      <c r="AF83" s="36">
        <f t="shared" si="4"/>
        <v>200000</v>
      </c>
    </row>
    <row r="84" spans="1:32" s="7" customFormat="1" x14ac:dyDescent="0.3">
      <c r="A84" s="7" t="str">
        <f t="shared" si="5"/>
        <v>SB.PY.5</v>
      </c>
      <c r="B84" s="39" t="s">
        <v>312</v>
      </c>
      <c r="C84" s="46" t="s">
        <v>8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>
        <f t="shared" si="3"/>
        <v>0</v>
      </c>
      <c r="AC84" s="15">
        <v>200000</v>
      </c>
      <c r="AD84" s="51">
        <v>130</v>
      </c>
      <c r="AE84" s="27" t="s">
        <v>341</v>
      </c>
      <c r="AF84" s="36">
        <f t="shared" si="4"/>
        <v>200000</v>
      </c>
    </row>
    <row r="85" spans="1:32" s="7" customFormat="1" x14ac:dyDescent="0.3">
      <c r="A85" s="7" t="str">
        <f t="shared" si="5"/>
        <v>SB.PY.5</v>
      </c>
      <c r="B85" s="39" t="s">
        <v>312</v>
      </c>
      <c r="C85" s="46" t="s">
        <v>9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>
        <f t="shared" si="3"/>
        <v>0</v>
      </c>
      <c r="AC85" s="15">
        <v>350000</v>
      </c>
      <c r="AD85" s="51">
        <v>250</v>
      </c>
      <c r="AE85" s="27" t="s">
        <v>341</v>
      </c>
      <c r="AF85" s="36">
        <f t="shared" si="4"/>
        <v>350000</v>
      </c>
    </row>
    <row r="86" spans="1:32" s="7" customFormat="1" ht="25.8" customHeight="1" x14ac:dyDescent="0.3">
      <c r="A86" s="7" t="str">
        <f t="shared" si="5"/>
        <v>SB.PY.5</v>
      </c>
      <c r="B86" s="39" t="s">
        <v>313</v>
      </c>
      <c r="C86" s="46" t="s">
        <v>6</v>
      </c>
      <c r="D86" s="15"/>
      <c r="E86" s="15"/>
      <c r="F86" s="15">
        <v>13000000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>
        <f t="shared" si="3"/>
        <v>13000000</v>
      </c>
      <c r="AC86" s="15">
        <v>28000000</v>
      </c>
      <c r="AD86" s="51">
        <v>800</v>
      </c>
      <c r="AE86" s="27" t="s">
        <v>193</v>
      </c>
      <c r="AF86" s="36">
        <f t="shared" si="4"/>
        <v>15000000</v>
      </c>
    </row>
    <row r="87" spans="1:32" s="7" customFormat="1" ht="25.8" customHeight="1" x14ac:dyDescent="0.3">
      <c r="B87" s="39" t="s">
        <v>313</v>
      </c>
      <c r="C87" s="46" t="s">
        <v>7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>
        <f t="shared" si="3"/>
        <v>0</v>
      </c>
      <c r="AC87" s="15">
        <v>1000000</v>
      </c>
      <c r="AD87" s="51">
        <v>50</v>
      </c>
      <c r="AE87" s="27" t="s">
        <v>193</v>
      </c>
      <c r="AF87" s="36">
        <f t="shared" si="4"/>
        <v>1000000</v>
      </c>
    </row>
    <row r="88" spans="1:32" s="7" customFormat="1" ht="25.8" customHeight="1" x14ac:dyDescent="0.3">
      <c r="B88" s="39" t="s">
        <v>313</v>
      </c>
      <c r="C88" s="46" t="s">
        <v>8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>
        <f t="shared" si="3"/>
        <v>0</v>
      </c>
      <c r="AC88" s="15">
        <v>1000000</v>
      </c>
      <c r="AD88" s="51">
        <v>150</v>
      </c>
      <c r="AE88" s="27" t="s">
        <v>193</v>
      </c>
      <c r="AF88" s="36">
        <f t="shared" si="4"/>
        <v>1000000</v>
      </c>
    </row>
    <row r="89" spans="1:32" s="7" customFormat="1" ht="25.8" customHeight="1" x14ac:dyDescent="0.3">
      <c r="B89" s="39" t="s">
        <v>313</v>
      </c>
      <c r="C89" s="46" t="s">
        <v>9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>
        <f t="shared" si="3"/>
        <v>0</v>
      </c>
      <c r="AC89" s="15">
        <v>1000000</v>
      </c>
      <c r="AD89" s="51">
        <v>170</v>
      </c>
      <c r="AE89" s="27" t="s">
        <v>193</v>
      </c>
      <c r="AF89" s="36">
        <f t="shared" si="4"/>
        <v>1000000</v>
      </c>
    </row>
    <row r="90" spans="1:32" s="7" customFormat="1" ht="36.6" customHeight="1" x14ac:dyDescent="0.3">
      <c r="B90" s="39" t="s">
        <v>314</v>
      </c>
      <c r="C90" s="46" t="s">
        <v>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>
        <f t="shared" si="3"/>
        <v>0</v>
      </c>
      <c r="AC90" s="15">
        <v>0</v>
      </c>
      <c r="AD90" s="51">
        <v>11</v>
      </c>
      <c r="AE90" s="27" t="s">
        <v>24</v>
      </c>
      <c r="AF90" s="36">
        <f t="shared" si="4"/>
        <v>0</v>
      </c>
    </row>
    <row r="91" spans="1:32" s="7" customFormat="1" ht="36.6" customHeight="1" x14ac:dyDescent="0.3">
      <c r="B91" s="39" t="s">
        <v>314</v>
      </c>
      <c r="C91" s="46" t="s">
        <v>7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>
        <f t="shared" si="3"/>
        <v>0</v>
      </c>
      <c r="AC91" s="15">
        <v>0</v>
      </c>
      <c r="AD91" s="51">
        <v>1</v>
      </c>
      <c r="AE91" s="27" t="s">
        <v>24</v>
      </c>
      <c r="AF91" s="36">
        <f t="shared" si="4"/>
        <v>0</v>
      </c>
    </row>
    <row r="92" spans="1:32" s="7" customFormat="1" ht="36.6" customHeight="1" x14ac:dyDescent="0.3">
      <c r="B92" s="39" t="s">
        <v>314</v>
      </c>
      <c r="C92" s="46" t="s">
        <v>8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>
        <f t="shared" si="3"/>
        <v>0</v>
      </c>
      <c r="AC92" s="15">
        <v>0</v>
      </c>
      <c r="AD92" s="51">
        <v>1</v>
      </c>
      <c r="AE92" s="27" t="s">
        <v>24</v>
      </c>
      <c r="AF92" s="36">
        <f t="shared" si="4"/>
        <v>0</v>
      </c>
    </row>
    <row r="93" spans="1:32" s="7" customFormat="1" ht="36.6" customHeight="1" x14ac:dyDescent="0.3">
      <c r="B93" s="39" t="s">
        <v>315</v>
      </c>
      <c r="C93" s="46" t="s">
        <v>9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>
        <f t="shared" si="3"/>
        <v>0</v>
      </c>
      <c r="AC93" s="15">
        <v>0</v>
      </c>
      <c r="AD93" s="51">
        <v>1</v>
      </c>
      <c r="AE93" s="27" t="s">
        <v>24</v>
      </c>
      <c r="AF93" s="36">
        <f t="shared" si="4"/>
        <v>0</v>
      </c>
    </row>
    <row r="94" spans="1:32" s="7" customFormat="1" ht="25.8" customHeight="1" x14ac:dyDescent="0.3">
      <c r="B94" s="39" t="s">
        <v>316</v>
      </c>
      <c r="C94" s="46" t="s">
        <v>6</v>
      </c>
      <c r="D94" s="15"/>
      <c r="E94" s="15"/>
      <c r="F94" s="15">
        <v>21000000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>
        <f t="shared" si="3"/>
        <v>21000000</v>
      </c>
      <c r="AC94" s="15">
        <v>87900000</v>
      </c>
      <c r="AD94" s="51">
        <v>8</v>
      </c>
      <c r="AE94" s="27" t="s">
        <v>24</v>
      </c>
      <c r="AF94" s="36">
        <f t="shared" si="4"/>
        <v>66900000</v>
      </c>
    </row>
    <row r="95" spans="1:32" s="7" customFormat="1" ht="25.8" customHeight="1" x14ac:dyDescent="0.3">
      <c r="B95" s="39" t="s">
        <v>316</v>
      </c>
      <c r="C95" s="46" t="s">
        <v>7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>
        <f t="shared" si="3"/>
        <v>0</v>
      </c>
      <c r="AC95" s="15">
        <v>700000</v>
      </c>
      <c r="AD95" s="51">
        <v>2</v>
      </c>
      <c r="AE95" s="27" t="s">
        <v>24</v>
      </c>
      <c r="AF95" s="36">
        <f t="shared" si="4"/>
        <v>700000</v>
      </c>
    </row>
    <row r="96" spans="1:32" s="7" customFormat="1" ht="25.8" customHeight="1" x14ac:dyDescent="0.3">
      <c r="B96" s="39" t="s">
        <v>316</v>
      </c>
      <c r="C96" s="46" t="s">
        <v>8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>
        <f t="shared" si="3"/>
        <v>0</v>
      </c>
      <c r="AC96" s="15">
        <v>700000</v>
      </c>
      <c r="AD96" s="51">
        <v>1</v>
      </c>
      <c r="AE96" s="27" t="s">
        <v>24</v>
      </c>
      <c r="AF96" s="36">
        <f t="shared" si="4"/>
        <v>700000</v>
      </c>
    </row>
    <row r="97" spans="2:32" s="7" customFormat="1" ht="25.8" customHeight="1" x14ac:dyDescent="0.3">
      <c r="B97" s="39" t="s">
        <v>316</v>
      </c>
      <c r="C97" s="46" t="s">
        <v>9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>
        <f t="shared" si="3"/>
        <v>0</v>
      </c>
      <c r="AC97" s="15">
        <v>700000</v>
      </c>
      <c r="AD97" s="51">
        <v>2</v>
      </c>
      <c r="AE97" s="27" t="s">
        <v>24</v>
      </c>
      <c r="AF97" s="36">
        <f t="shared" si="4"/>
        <v>700000</v>
      </c>
    </row>
    <row r="98" spans="2:32" s="7" customFormat="1" ht="25.8" customHeight="1" x14ac:dyDescent="0.3">
      <c r="B98" s="39" t="s">
        <v>317</v>
      </c>
      <c r="C98" s="46" t="s">
        <v>6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>
        <f t="shared" si="3"/>
        <v>0</v>
      </c>
      <c r="AC98" s="15">
        <v>0</v>
      </c>
      <c r="AD98" s="51">
        <v>400</v>
      </c>
      <c r="AE98" s="27" t="s">
        <v>193</v>
      </c>
      <c r="AF98" s="36">
        <f t="shared" si="4"/>
        <v>0</v>
      </c>
    </row>
    <row r="99" spans="2:32" x14ac:dyDescent="0.3">
      <c r="D99" s="28">
        <f>SUM(D2:D98)</f>
        <v>0</v>
      </c>
      <c r="E99" s="28">
        <f t="shared" ref="E99:AC99" si="6">SUM(E2:E98)</f>
        <v>0</v>
      </c>
      <c r="F99" s="28">
        <f t="shared" si="6"/>
        <v>2483512498</v>
      </c>
      <c r="G99" s="28">
        <f t="shared" si="6"/>
        <v>0</v>
      </c>
      <c r="H99" s="28">
        <f t="shared" si="6"/>
        <v>0</v>
      </c>
      <c r="I99" s="28">
        <f t="shared" si="6"/>
        <v>0</v>
      </c>
      <c r="J99" s="28">
        <f t="shared" si="6"/>
        <v>0</v>
      </c>
      <c r="K99" s="28">
        <f t="shared" si="6"/>
        <v>0</v>
      </c>
      <c r="L99" s="28">
        <f t="shared" si="6"/>
        <v>0</v>
      </c>
      <c r="M99" s="28">
        <f t="shared" si="6"/>
        <v>0</v>
      </c>
      <c r="N99" s="28">
        <f t="shared" si="6"/>
        <v>0</v>
      </c>
      <c r="O99" s="28">
        <f t="shared" si="6"/>
        <v>0</v>
      </c>
      <c r="P99" s="28">
        <f t="shared" si="6"/>
        <v>0</v>
      </c>
      <c r="Q99" s="28">
        <f t="shared" si="6"/>
        <v>0</v>
      </c>
      <c r="R99" s="28">
        <f t="shared" si="6"/>
        <v>0</v>
      </c>
      <c r="S99" s="28">
        <f t="shared" si="6"/>
        <v>0</v>
      </c>
      <c r="T99" s="28">
        <f t="shared" si="6"/>
        <v>0</v>
      </c>
      <c r="U99" s="28">
        <f t="shared" si="6"/>
        <v>0</v>
      </c>
      <c r="V99" s="28">
        <f t="shared" si="6"/>
        <v>0</v>
      </c>
      <c r="W99" s="28">
        <f t="shared" si="6"/>
        <v>0</v>
      </c>
      <c r="X99" s="28">
        <f t="shared" si="6"/>
        <v>4000000</v>
      </c>
      <c r="Y99" s="28">
        <f t="shared" si="6"/>
        <v>0</v>
      </c>
      <c r="Z99" s="28">
        <f t="shared" si="6"/>
        <v>10000000</v>
      </c>
      <c r="AA99" s="28">
        <f t="shared" si="6"/>
        <v>292000000</v>
      </c>
      <c r="AB99" s="28">
        <f t="shared" si="6"/>
        <v>2789512498</v>
      </c>
      <c r="AC99" s="28">
        <f t="shared" si="6"/>
        <v>8541752138</v>
      </c>
      <c r="AF99" s="28">
        <f t="shared" ref="AF99" si="7">SUM(AF2:AF98)</f>
        <v>5752239640</v>
      </c>
    </row>
    <row r="100" spans="2:32" x14ac:dyDescent="0.3">
      <c r="H100" s="28"/>
      <c r="AB100" s="77"/>
      <c r="AC100" s="20"/>
    </row>
    <row r="101" spans="2:32" x14ac:dyDescent="0.3">
      <c r="AB101" s="2"/>
      <c r="AC101" s="2"/>
    </row>
    <row r="102" spans="2:32" x14ac:dyDescent="0.3">
      <c r="AC102" s="2"/>
    </row>
    <row r="103" spans="2:32" hidden="1" x14ac:dyDescent="0.3">
      <c r="AC103" s="2"/>
    </row>
    <row r="104" spans="2:32" hidden="1" x14ac:dyDescent="0.3">
      <c r="AC104" s="2"/>
    </row>
    <row r="105" spans="2:32" hidden="1" x14ac:dyDescent="0.3">
      <c r="AC105" s="2"/>
    </row>
    <row r="106" spans="2:32" x14ac:dyDescent="0.3"/>
    <row r="107" spans="2:32" x14ac:dyDescent="0.3"/>
    <row r="108" spans="2:32" x14ac:dyDescent="0.3"/>
    <row r="109" spans="2:32" x14ac:dyDescent="0.3"/>
    <row r="110" spans="2:32" x14ac:dyDescent="0.3"/>
    <row r="111" spans="2:32" x14ac:dyDescent="0.3"/>
    <row r="112" spans="2:3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</sheetData>
  <autoFilter ref="B1:AF98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5"/>
  <sheetViews>
    <sheetView showGridLines="0" topLeftCell="B1" zoomScale="120" zoomScaleNormal="120" workbookViewId="0">
      <pane xSplit="2" ySplit="1" topLeftCell="Q32" activePane="bottomRight" state="frozen"/>
      <selection activeCell="B1" sqref="B1"/>
      <selection pane="topRight" activeCell="D1" sqref="D1"/>
      <selection pane="bottomLeft" activeCell="B2" sqref="B2"/>
      <selection pane="bottomRight" activeCell="R36" sqref="R36"/>
    </sheetView>
  </sheetViews>
  <sheetFormatPr baseColWidth="10" defaultColWidth="11.5546875" defaultRowHeight="14.4" customHeight="1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19" customWidth="1"/>
    <col min="30" max="30" width="11.5546875" customWidth="1"/>
    <col min="31" max="31" width="16.44140625" style="3" customWidth="1"/>
    <col min="32" max="32" width="19.44140625" customWidth="1"/>
    <col min="33" max="33" width="11.5546875" customWidth="1"/>
  </cols>
  <sheetData>
    <row r="1" spans="1:32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16" t="s">
        <v>285</v>
      </c>
      <c r="AD1" s="8" t="s">
        <v>13</v>
      </c>
      <c r="AE1" s="10" t="s">
        <v>14</v>
      </c>
      <c r="AF1" s="10" t="s">
        <v>210</v>
      </c>
    </row>
    <row r="2" spans="1:32" s="7" customFormat="1" ht="45.6" x14ac:dyDescent="0.3">
      <c r="A2" s="7" t="str">
        <f t="shared" ref="A2:A36" si="0">LEFT(B2,7)</f>
        <v>SF.PY.1</v>
      </c>
      <c r="B2" s="11" t="s">
        <v>10</v>
      </c>
      <c r="C2" s="48" t="s">
        <v>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>
        <f>50000000-1710558</f>
        <v>48289442</v>
      </c>
      <c r="S2" s="15"/>
      <c r="T2" s="15"/>
      <c r="U2" s="15"/>
      <c r="V2" s="15"/>
      <c r="W2" s="76">
        <v>2501888</v>
      </c>
      <c r="X2" s="15"/>
      <c r="Y2" s="15"/>
      <c r="Z2" s="15"/>
      <c r="AA2" s="74">
        <f>13333333+1710558</f>
        <v>15043891</v>
      </c>
      <c r="AB2" s="15">
        <f t="shared" ref="AB2:AB13" si="1">SUM(D2:AA2)</f>
        <v>65835221</v>
      </c>
      <c r="AC2" s="15">
        <v>65000000</v>
      </c>
      <c r="AD2" s="22">
        <v>2500</v>
      </c>
      <c r="AE2" s="23" t="s">
        <v>11</v>
      </c>
      <c r="AF2" s="36">
        <f t="shared" ref="AF2:AF13" si="2">+AC2-AB2</f>
        <v>-835221</v>
      </c>
    </row>
    <row r="3" spans="1:32" s="7" customFormat="1" ht="45.6" x14ac:dyDescent="0.3">
      <c r="A3" s="7" t="str">
        <f t="shared" si="0"/>
        <v>SF.PY.1</v>
      </c>
      <c r="B3" s="11" t="s">
        <v>10</v>
      </c>
      <c r="C3" s="48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>
        <v>9500000</v>
      </c>
      <c r="S3" s="15"/>
      <c r="T3" s="15"/>
      <c r="U3" s="15"/>
      <c r="V3" s="15"/>
      <c r="W3" s="15"/>
      <c r="X3" s="15"/>
      <c r="Y3" s="15"/>
      <c r="Z3" s="15"/>
      <c r="AA3" s="15"/>
      <c r="AB3" s="15">
        <f t="shared" si="1"/>
        <v>9500000</v>
      </c>
      <c r="AC3" s="15">
        <v>10000000</v>
      </c>
      <c r="AD3" s="22">
        <v>300</v>
      </c>
      <c r="AE3" s="23" t="s">
        <v>11</v>
      </c>
      <c r="AF3" s="36">
        <f t="shared" si="2"/>
        <v>500000</v>
      </c>
    </row>
    <row r="4" spans="1:32" s="7" customFormat="1" ht="45.6" x14ac:dyDescent="0.3">
      <c r="A4" s="7" t="str">
        <f t="shared" si="0"/>
        <v>SF.PY.1</v>
      </c>
      <c r="B4" s="11" t="s">
        <v>10</v>
      </c>
      <c r="C4" s="48" t="s">
        <v>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>
        <v>9500000</v>
      </c>
      <c r="S4" s="15"/>
      <c r="T4" s="15"/>
      <c r="U4" s="15"/>
      <c r="V4" s="15"/>
      <c r="W4" s="15"/>
      <c r="X4" s="15"/>
      <c r="Y4" s="15"/>
      <c r="Z4" s="15"/>
      <c r="AA4" s="15"/>
      <c r="AB4" s="15">
        <f t="shared" si="1"/>
        <v>9500000</v>
      </c>
      <c r="AC4" s="15">
        <v>10000000</v>
      </c>
      <c r="AD4" s="22">
        <v>300</v>
      </c>
      <c r="AE4" s="23" t="s">
        <v>11</v>
      </c>
      <c r="AF4" s="36">
        <f t="shared" si="2"/>
        <v>500000</v>
      </c>
    </row>
    <row r="5" spans="1:32" s="7" customFormat="1" ht="45.6" x14ac:dyDescent="0.3">
      <c r="A5" s="7" t="str">
        <f t="shared" si="0"/>
        <v>SF.PY.1</v>
      </c>
      <c r="B5" s="11" t="s">
        <v>10</v>
      </c>
      <c r="C5" s="48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73">
        <f>2666667+10000000</f>
        <v>12666667</v>
      </c>
      <c r="AB5" s="15">
        <f t="shared" si="1"/>
        <v>12666667</v>
      </c>
      <c r="AC5" s="15">
        <v>15000000</v>
      </c>
      <c r="AD5" s="22">
        <v>400</v>
      </c>
      <c r="AE5" s="23" t="s">
        <v>11</v>
      </c>
      <c r="AF5" s="36">
        <f t="shared" si="2"/>
        <v>2333333</v>
      </c>
    </row>
    <row r="6" spans="1:32" s="7" customFormat="1" ht="17.399999999999999" x14ac:dyDescent="0.3">
      <c r="A6" s="7" t="str">
        <f t="shared" si="0"/>
        <v>SF.PY.1</v>
      </c>
      <c r="B6" s="11" t="s">
        <v>297</v>
      </c>
      <c r="C6" s="48" t="s">
        <v>6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f>20000000</f>
        <v>20000000</v>
      </c>
      <c r="S6" s="15"/>
      <c r="T6" s="15"/>
      <c r="U6" s="15"/>
      <c r="V6" s="15">
        <v>10000000</v>
      </c>
      <c r="W6" s="15"/>
      <c r="X6" s="15"/>
      <c r="Y6" s="15"/>
      <c r="Z6" s="15"/>
      <c r="AA6" s="73">
        <v>7500000</v>
      </c>
      <c r="AB6" s="15">
        <f t="shared" si="1"/>
        <v>37500000</v>
      </c>
      <c r="AC6" s="15">
        <v>25000000</v>
      </c>
      <c r="AD6" s="22">
        <v>25</v>
      </c>
      <c r="AE6" s="23" t="s">
        <v>11</v>
      </c>
      <c r="AF6" s="36">
        <f t="shared" si="2"/>
        <v>-12500000</v>
      </c>
    </row>
    <row r="7" spans="1:32" s="7" customFormat="1" ht="17.399999999999999" x14ac:dyDescent="0.3">
      <c r="A7" s="7" t="str">
        <f t="shared" si="0"/>
        <v>SF.PY.1</v>
      </c>
      <c r="B7" s="11" t="s">
        <v>297</v>
      </c>
      <c r="C7" s="48" t="s">
        <v>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>
        <v>4000000</v>
      </c>
      <c r="S7" s="15"/>
      <c r="T7" s="15"/>
      <c r="U7" s="15"/>
      <c r="V7" s="15"/>
      <c r="W7" s="15"/>
      <c r="X7" s="15"/>
      <c r="Y7" s="15"/>
      <c r="Z7" s="15"/>
      <c r="AA7" s="73">
        <v>1500000</v>
      </c>
      <c r="AB7" s="15">
        <f t="shared" si="1"/>
        <v>5500000</v>
      </c>
      <c r="AC7" s="15">
        <v>5000000</v>
      </c>
      <c r="AD7" s="22">
        <v>5</v>
      </c>
      <c r="AE7" s="23" t="s">
        <v>11</v>
      </c>
      <c r="AF7" s="36">
        <f t="shared" si="2"/>
        <v>-500000</v>
      </c>
    </row>
    <row r="8" spans="1:32" s="7" customFormat="1" ht="17.399999999999999" x14ac:dyDescent="0.3">
      <c r="A8" s="7" t="str">
        <f t="shared" si="0"/>
        <v>SF.PY.1</v>
      </c>
      <c r="B8" s="11" t="s">
        <v>297</v>
      </c>
      <c r="C8" s="48" t="s">
        <v>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4000000</v>
      </c>
      <c r="S8" s="15"/>
      <c r="T8" s="15"/>
      <c r="U8" s="15"/>
      <c r="V8" s="15"/>
      <c r="W8" s="15"/>
      <c r="X8" s="15"/>
      <c r="Y8" s="15"/>
      <c r="Z8" s="15"/>
      <c r="AA8" s="73">
        <v>1500000</v>
      </c>
      <c r="AB8" s="15">
        <f t="shared" si="1"/>
        <v>5500000</v>
      </c>
      <c r="AC8" s="15">
        <v>5000000</v>
      </c>
      <c r="AD8" s="22">
        <v>5</v>
      </c>
      <c r="AE8" s="23" t="s">
        <v>11</v>
      </c>
      <c r="AF8" s="36">
        <f t="shared" si="2"/>
        <v>-500000</v>
      </c>
    </row>
    <row r="9" spans="1:32" s="7" customFormat="1" ht="17.399999999999999" x14ac:dyDescent="0.3">
      <c r="A9" s="7" t="str">
        <f t="shared" si="0"/>
        <v>SF.PY.1</v>
      </c>
      <c r="B9" s="11" t="s">
        <v>297</v>
      </c>
      <c r="C9" s="48" t="s">
        <v>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4000000</v>
      </c>
      <c r="S9" s="15"/>
      <c r="T9" s="15"/>
      <c r="U9" s="15"/>
      <c r="V9" s="15"/>
      <c r="W9" s="15"/>
      <c r="X9" s="15"/>
      <c r="Y9" s="15"/>
      <c r="Z9" s="15"/>
      <c r="AA9" s="73">
        <v>1500000</v>
      </c>
      <c r="AB9" s="15">
        <f t="shared" si="1"/>
        <v>5500000</v>
      </c>
      <c r="AC9" s="15">
        <v>5000000</v>
      </c>
      <c r="AD9" s="22">
        <v>5</v>
      </c>
      <c r="AE9" s="23" t="s">
        <v>11</v>
      </c>
      <c r="AF9" s="36">
        <f t="shared" si="2"/>
        <v>-500000</v>
      </c>
    </row>
    <row r="10" spans="1:32" s="7" customFormat="1" ht="28.8" x14ac:dyDescent="0.3">
      <c r="A10" s="7" t="str">
        <f t="shared" si="0"/>
        <v>SF.PY.2</v>
      </c>
      <c r="B10" s="11" t="s">
        <v>15</v>
      </c>
      <c r="C10" s="6" t="s">
        <v>17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>
        <v>5000000</v>
      </c>
      <c r="AA10" s="15"/>
      <c r="AB10" s="15">
        <f t="shared" si="1"/>
        <v>5000000</v>
      </c>
      <c r="AC10" s="15">
        <v>0</v>
      </c>
      <c r="AD10" s="5">
        <v>0</v>
      </c>
      <c r="AE10" s="56" t="s">
        <v>18</v>
      </c>
      <c r="AF10" s="36">
        <f t="shared" si="2"/>
        <v>-5000000</v>
      </c>
    </row>
    <row r="11" spans="1:32" s="7" customFormat="1" ht="43.2" x14ac:dyDescent="0.3">
      <c r="A11" s="7" t="str">
        <f t="shared" si="0"/>
        <v>SF.PY.2</v>
      </c>
      <c r="B11" s="11" t="s">
        <v>15</v>
      </c>
      <c r="C11" s="6" t="s">
        <v>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f t="shared" si="1"/>
        <v>0</v>
      </c>
      <c r="AC11" s="15">
        <v>0</v>
      </c>
      <c r="AD11" s="5">
        <v>0</v>
      </c>
      <c r="AE11" s="56" t="s">
        <v>342</v>
      </c>
      <c r="AF11" s="36">
        <f t="shared" si="2"/>
        <v>0</v>
      </c>
    </row>
    <row r="12" spans="1:32" s="7" customFormat="1" ht="43.2" x14ac:dyDescent="0.3">
      <c r="A12" s="7" t="str">
        <f t="shared" si="0"/>
        <v>SF.PY.2</v>
      </c>
      <c r="B12" s="11" t="s">
        <v>15</v>
      </c>
      <c r="C12" s="6" t="s">
        <v>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f t="shared" si="1"/>
        <v>0</v>
      </c>
      <c r="AC12" s="15">
        <v>0</v>
      </c>
      <c r="AD12" s="5">
        <v>0</v>
      </c>
      <c r="AE12" s="56" t="s">
        <v>342</v>
      </c>
      <c r="AF12" s="36">
        <f t="shared" si="2"/>
        <v>0</v>
      </c>
    </row>
    <row r="13" spans="1:32" s="7" customFormat="1" ht="43.2" x14ac:dyDescent="0.3">
      <c r="A13" s="7" t="str">
        <f t="shared" si="0"/>
        <v>SF.PY.2</v>
      </c>
      <c r="B13" s="11" t="s">
        <v>15</v>
      </c>
      <c r="C13" s="48" t="s">
        <v>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>
        <f t="shared" si="1"/>
        <v>0</v>
      </c>
      <c r="AC13" s="15">
        <v>0</v>
      </c>
      <c r="AD13" s="5">
        <v>0</v>
      </c>
      <c r="AE13" s="56" t="s">
        <v>342</v>
      </c>
      <c r="AF13" s="36">
        <f t="shared" si="2"/>
        <v>0</v>
      </c>
    </row>
    <row r="14" spans="1:32" s="7" customFormat="1" ht="28.8" x14ac:dyDescent="0.3">
      <c r="A14" s="7" t="str">
        <f t="shared" si="0"/>
        <v>SF.PY.2</v>
      </c>
      <c r="B14" s="11" t="s">
        <v>16</v>
      </c>
      <c r="C14" s="6" t="s">
        <v>6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>
        <f t="shared" ref="AB14:AB40" si="3">SUM(D14:AA14)</f>
        <v>0</v>
      </c>
      <c r="AC14" s="15">
        <v>5000000</v>
      </c>
      <c r="AD14" s="5">
        <v>1</v>
      </c>
      <c r="AE14" s="56" t="s">
        <v>18</v>
      </c>
      <c r="AF14" s="36">
        <f t="shared" ref="AF14:AF23" si="4">+AC14-AB14</f>
        <v>5000000</v>
      </c>
    </row>
    <row r="15" spans="1:32" s="7" customFormat="1" ht="43.2" x14ac:dyDescent="0.3">
      <c r="A15" s="7" t="str">
        <f t="shared" si="0"/>
        <v>SF.PY.2</v>
      </c>
      <c r="B15" s="11" t="s">
        <v>16</v>
      </c>
      <c r="C15" s="6" t="s">
        <v>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>
        <f t="shared" si="3"/>
        <v>0</v>
      </c>
      <c r="AC15" s="15">
        <v>0</v>
      </c>
      <c r="AD15" s="5">
        <v>0</v>
      </c>
      <c r="AE15" s="56" t="s">
        <v>342</v>
      </c>
      <c r="AF15" s="36">
        <f t="shared" si="4"/>
        <v>0</v>
      </c>
    </row>
    <row r="16" spans="1:32" s="7" customFormat="1" ht="43.2" x14ac:dyDescent="0.3">
      <c r="A16" s="7" t="str">
        <f t="shared" si="0"/>
        <v>SF.PY.2</v>
      </c>
      <c r="B16" s="11" t="s">
        <v>16</v>
      </c>
      <c r="C16" s="6" t="s">
        <v>8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>
        <f t="shared" si="3"/>
        <v>0</v>
      </c>
      <c r="AC16" s="15">
        <v>0</v>
      </c>
      <c r="AD16" s="5">
        <v>0</v>
      </c>
      <c r="AE16" s="56" t="s">
        <v>342</v>
      </c>
      <c r="AF16" s="36">
        <f t="shared" si="4"/>
        <v>0</v>
      </c>
    </row>
    <row r="17" spans="1:33" s="7" customFormat="1" ht="43.2" x14ac:dyDescent="0.3">
      <c r="A17" s="7" t="str">
        <f t="shared" si="0"/>
        <v>SF.PY.2</v>
      </c>
      <c r="B17" s="11" t="s">
        <v>16</v>
      </c>
      <c r="C17" s="48" t="s">
        <v>9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>
        <f t="shared" si="3"/>
        <v>0</v>
      </c>
      <c r="AC17" s="15">
        <v>0</v>
      </c>
      <c r="AD17" s="5">
        <v>0</v>
      </c>
      <c r="AE17" s="56" t="s">
        <v>342</v>
      </c>
      <c r="AF17" s="36">
        <f t="shared" si="4"/>
        <v>0</v>
      </c>
      <c r="AG17" s="7">
        <f>6+6+15</f>
        <v>27</v>
      </c>
    </row>
    <row r="18" spans="1:33" s="7" customFormat="1" ht="28.8" x14ac:dyDescent="0.3">
      <c r="A18" s="7" t="str">
        <f t="shared" si="0"/>
        <v>SF.PY.2</v>
      </c>
      <c r="B18" s="11" t="s">
        <v>19</v>
      </c>
      <c r="C18" s="6" t="s">
        <v>6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>
        <f t="shared" si="3"/>
        <v>0</v>
      </c>
      <c r="AC18" s="15">
        <v>0</v>
      </c>
      <c r="AD18" s="5">
        <v>4</v>
      </c>
      <c r="AE18" s="56" t="s">
        <v>18</v>
      </c>
      <c r="AF18" s="36">
        <f t="shared" si="4"/>
        <v>0</v>
      </c>
    </row>
    <row r="19" spans="1:33" s="7" customFormat="1" ht="34.200000000000003" x14ac:dyDescent="0.3">
      <c r="A19" s="7" t="str">
        <f t="shared" si="0"/>
        <v>SF.PY.2</v>
      </c>
      <c r="B19" s="11" t="s">
        <v>20</v>
      </c>
      <c r="C19" s="6" t="s">
        <v>6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f t="shared" si="3"/>
        <v>0</v>
      </c>
      <c r="AC19" s="15">
        <v>0</v>
      </c>
      <c r="AD19" s="5">
        <v>2</v>
      </c>
      <c r="AE19" s="56" t="s">
        <v>18</v>
      </c>
      <c r="AF19" s="36">
        <f t="shared" si="4"/>
        <v>0</v>
      </c>
    </row>
    <row r="20" spans="1:33" s="7" customFormat="1" ht="34.200000000000003" x14ac:dyDescent="0.3">
      <c r="A20" s="7" t="str">
        <f t="shared" si="0"/>
        <v>SF.PY.2</v>
      </c>
      <c r="B20" s="11" t="s">
        <v>21</v>
      </c>
      <c r="C20" s="6" t="s">
        <v>17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f t="shared" si="3"/>
        <v>0</v>
      </c>
      <c r="AC20" s="15">
        <v>140000000</v>
      </c>
      <c r="AD20" s="5">
        <v>1</v>
      </c>
      <c r="AE20" s="56" t="s">
        <v>22</v>
      </c>
      <c r="AF20" s="36">
        <f t="shared" si="4"/>
        <v>140000000</v>
      </c>
    </row>
    <row r="21" spans="1:33" s="7" customFormat="1" ht="28.8" x14ac:dyDescent="0.3">
      <c r="A21" s="7" t="str">
        <f t="shared" si="0"/>
        <v>SF.PY.2</v>
      </c>
      <c r="B21" s="11" t="s">
        <v>234</v>
      </c>
      <c r="C21" s="6" t="s">
        <v>17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f t="shared" si="3"/>
        <v>0</v>
      </c>
      <c r="AC21" s="15">
        <v>0</v>
      </c>
      <c r="AD21" s="5">
        <v>1</v>
      </c>
      <c r="AE21" s="56" t="s">
        <v>36</v>
      </c>
      <c r="AF21" s="36">
        <f t="shared" si="4"/>
        <v>0</v>
      </c>
    </row>
    <row r="22" spans="1:33" s="7" customFormat="1" ht="22.8" x14ac:dyDescent="0.3">
      <c r="A22" s="7" t="str">
        <f t="shared" si="0"/>
        <v>SF.PY.2</v>
      </c>
      <c r="B22" s="11" t="s">
        <v>23</v>
      </c>
      <c r="C22" s="6" t="s">
        <v>6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>
        <f>60000000+5522050</f>
        <v>65522050</v>
      </c>
      <c r="S22" s="15"/>
      <c r="T22" s="15"/>
      <c r="U22" s="15"/>
      <c r="V22" s="15"/>
      <c r="W22" s="15"/>
      <c r="X22" s="15"/>
      <c r="Y22" s="15"/>
      <c r="Z22" s="15"/>
      <c r="AA22" s="73"/>
      <c r="AB22" s="15">
        <f t="shared" si="3"/>
        <v>65522050</v>
      </c>
      <c r="AC22" s="15">
        <v>40000000</v>
      </c>
      <c r="AD22" s="5">
        <v>1000</v>
      </c>
      <c r="AE22" s="56" t="s">
        <v>24</v>
      </c>
      <c r="AF22" s="36">
        <f t="shared" si="4"/>
        <v>-25522050</v>
      </c>
    </row>
    <row r="23" spans="1:33" s="7" customFormat="1" ht="22.8" x14ac:dyDescent="0.3">
      <c r="A23" s="7" t="str">
        <f t="shared" si="0"/>
        <v>SF.PY.2</v>
      </c>
      <c r="B23" s="11" t="s">
        <v>23</v>
      </c>
      <c r="C23" s="48" t="s">
        <v>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>
        <f>7000000+862650</f>
        <v>7862650</v>
      </c>
      <c r="S23" s="15"/>
      <c r="T23" s="15"/>
      <c r="U23" s="15"/>
      <c r="V23" s="15"/>
      <c r="W23" s="15"/>
      <c r="X23" s="15"/>
      <c r="Y23" s="15"/>
      <c r="Z23" s="15"/>
      <c r="AA23" s="73"/>
      <c r="AB23" s="15">
        <f t="shared" si="3"/>
        <v>7862650</v>
      </c>
      <c r="AC23" s="15">
        <v>20000000</v>
      </c>
      <c r="AD23" s="5">
        <v>120</v>
      </c>
      <c r="AE23" s="56" t="s">
        <v>24</v>
      </c>
      <c r="AF23" s="36">
        <f t="shared" si="4"/>
        <v>12137350</v>
      </c>
    </row>
    <row r="24" spans="1:33" s="7" customFormat="1" ht="22.8" x14ac:dyDescent="0.3">
      <c r="A24" s="7" t="str">
        <f t="shared" si="0"/>
        <v>SF.PY.2</v>
      </c>
      <c r="B24" s="11" t="s">
        <v>23</v>
      </c>
      <c r="C24" s="6" t="s">
        <v>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>
        <f>5000000+241760</f>
        <v>5241760</v>
      </c>
      <c r="S24" s="15"/>
      <c r="T24" s="15"/>
      <c r="U24" s="15"/>
      <c r="V24" s="15"/>
      <c r="W24" s="15"/>
      <c r="X24" s="15"/>
      <c r="Y24" s="15"/>
      <c r="Z24" s="15"/>
      <c r="AA24" s="73"/>
      <c r="AB24" s="15">
        <f t="shared" si="3"/>
        <v>5241760</v>
      </c>
      <c r="AC24" s="15">
        <v>10000000</v>
      </c>
      <c r="AD24" s="5">
        <v>80</v>
      </c>
      <c r="AE24" s="56" t="s">
        <v>24</v>
      </c>
      <c r="AF24" s="36"/>
    </row>
    <row r="25" spans="1:33" s="7" customFormat="1" ht="22.8" x14ac:dyDescent="0.3">
      <c r="A25" s="7" t="str">
        <f t="shared" si="0"/>
        <v>SF.PY.2</v>
      </c>
      <c r="B25" s="11" t="s">
        <v>23</v>
      </c>
      <c r="C25" s="6" t="s">
        <v>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>
        <f>4000000+586540</f>
        <v>4586540</v>
      </c>
      <c r="S25" s="15"/>
      <c r="T25" s="15"/>
      <c r="U25" s="15"/>
      <c r="V25" s="15"/>
      <c r="W25" s="15"/>
      <c r="X25" s="15"/>
      <c r="Y25" s="15"/>
      <c r="Z25" s="15"/>
      <c r="AA25" s="73"/>
      <c r="AB25" s="15">
        <f t="shared" si="3"/>
        <v>4586540</v>
      </c>
      <c r="AC25" s="15">
        <v>10000000</v>
      </c>
      <c r="AD25" s="5">
        <v>70</v>
      </c>
      <c r="AE25" s="56" t="s">
        <v>24</v>
      </c>
      <c r="AF25" s="36">
        <f t="shared" ref="AF25:AF40" si="5">+AC25-AB25</f>
        <v>5413460</v>
      </c>
    </row>
    <row r="26" spans="1:33" s="7" customFormat="1" ht="22.8" x14ac:dyDescent="0.3">
      <c r="A26" s="7" t="str">
        <f t="shared" si="0"/>
        <v>SF.PY.3</v>
      </c>
      <c r="B26" s="11" t="s">
        <v>25</v>
      </c>
      <c r="C26" s="6" t="s">
        <v>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>
        <f>50000000+4497558</f>
        <v>54497558</v>
      </c>
      <c r="S26" s="15"/>
      <c r="T26" s="15"/>
      <c r="U26" s="15"/>
      <c r="V26" s="15"/>
      <c r="W26" s="15"/>
      <c r="X26" s="15"/>
      <c r="Y26" s="15"/>
      <c r="Z26" s="15"/>
      <c r="AA26" s="15"/>
      <c r="AB26" s="15">
        <f t="shared" si="3"/>
        <v>54497558</v>
      </c>
      <c r="AC26" s="15">
        <v>2200000000</v>
      </c>
      <c r="AD26" s="5">
        <v>2</v>
      </c>
      <c r="AE26" s="12" t="s">
        <v>26</v>
      </c>
      <c r="AF26" s="36">
        <f t="shared" si="5"/>
        <v>2145502442</v>
      </c>
    </row>
    <row r="27" spans="1:33" s="7" customFormat="1" ht="17.399999999999999" x14ac:dyDescent="0.3">
      <c r="A27" s="7" t="str">
        <f t="shared" si="0"/>
        <v>SF.PY.3</v>
      </c>
      <c r="B27" s="11" t="s">
        <v>27</v>
      </c>
      <c r="C27" s="6" t="s">
        <v>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>
        <f t="shared" si="3"/>
        <v>0</v>
      </c>
      <c r="AC27" s="15">
        <v>90000000</v>
      </c>
      <c r="AD27" s="5">
        <v>3</v>
      </c>
      <c r="AE27" s="12" t="s">
        <v>26</v>
      </c>
      <c r="AF27" s="36">
        <f t="shared" si="5"/>
        <v>90000000</v>
      </c>
    </row>
    <row r="28" spans="1:33" s="7" customFormat="1" ht="34.200000000000003" x14ac:dyDescent="0.3">
      <c r="A28" s="7" t="str">
        <f t="shared" si="0"/>
        <v>SF.PY.3</v>
      </c>
      <c r="B28" s="11" t="s">
        <v>28</v>
      </c>
      <c r="C28" s="6" t="s">
        <v>6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>
        <v>354780189</v>
      </c>
      <c r="S28" s="15"/>
      <c r="T28" s="15">
        <v>12000000</v>
      </c>
      <c r="U28" s="15"/>
      <c r="V28" s="15">
        <v>7000000</v>
      </c>
      <c r="W28" s="15"/>
      <c r="X28" s="15"/>
      <c r="Y28" s="15"/>
      <c r="Z28" s="15">
        <v>10000000</v>
      </c>
      <c r="AA28" s="73"/>
      <c r="AB28" s="15">
        <f t="shared" si="3"/>
        <v>383780189</v>
      </c>
      <c r="AC28" s="15">
        <v>628000000</v>
      </c>
      <c r="AD28" s="5">
        <v>350</v>
      </c>
      <c r="AE28" s="12" t="s">
        <v>26</v>
      </c>
      <c r="AF28" s="36">
        <f t="shared" si="5"/>
        <v>244219811</v>
      </c>
    </row>
    <row r="29" spans="1:33" s="7" customFormat="1" ht="17.399999999999999" x14ac:dyDescent="0.3">
      <c r="A29" s="7" t="str">
        <f t="shared" si="0"/>
        <v>SF.PY.3</v>
      </c>
      <c r="B29" s="11" t="s">
        <v>29</v>
      </c>
      <c r="C29" s="6" t="s">
        <v>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>
        <v>30000000</v>
      </c>
      <c r="S29" s="15"/>
      <c r="T29" s="15"/>
      <c r="U29" s="15"/>
      <c r="V29" s="15"/>
      <c r="W29" s="15"/>
      <c r="X29" s="15"/>
      <c r="Y29" s="15"/>
      <c r="Z29" s="15"/>
      <c r="AA29" s="15"/>
      <c r="AB29" s="15">
        <f t="shared" si="3"/>
        <v>30000000</v>
      </c>
      <c r="AC29" s="15">
        <v>80000000</v>
      </c>
      <c r="AD29" s="5">
        <v>70</v>
      </c>
      <c r="AE29" s="12" t="s">
        <v>26</v>
      </c>
      <c r="AF29" s="36">
        <f t="shared" si="5"/>
        <v>50000000</v>
      </c>
    </row>
    <row r="30" spans="1:33" s="7" customFormat="1" ht="17.399999999999999" x14ac:dyDescent="0.3">
      <c r="A30" s="7" t="str">
        <f t="shared" si="0"/>
        <v>SF.PY.3</v>
      </c>
      <c r="B30" s="11" t="s">
        <v>30</v>
      </c>
      <c r="C30" s="6" t="s">
        <v>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>
        <v>59012917</v>
      </c>
      <c r="S30" s="15"/>
      <c r="T30" s="15"/>
      <c r="U30" s="15"/>
      <c r="V30" s="15"/>
      <c r="W30" s="15"/>
      <c r="X30" s="15"/>
      <c r="Y30" s="15"/>
      <c r="Z30" s="15"/>
      <c r="AA30" s="15"/>
      <c r="AB30" s="15">
        <f t="shared" si="3"/>
        <v>59012917</v>
      </c>
      <c r="AC30" s="15">
        <v>100000000</v>
      </c>
      <c r="AD30" s="5">
        <v>50</v>
      </c>
      <c r="AE30" s="12" t="s">
        <v>26</v>
      </c>
      <c r="AF30" s="36">
        <f t="shared" si="5"/>
        <v>40987083</v>
      </c>
    </row>
    <row r="31" spans="1:33" s="7" customFormat="1" ht="28.8" x14ac:dyDescent="0.3">
      <c r="A31" s="7" t="str">
        <f t="shared" si="0"/>
        <v>SF.PY.4</v>
      </c>
      <c r="B31" s="11" t="s">
        <v>31</v>
      </c>
      <c r="C31" s="6" t="s">
        <v>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72">
        <v>70920302</v>
      </c>
      <c r="S31" s="15"/>
      <c r="T31" s="15"/>
      <c r="U31" s="15"/>
      <c r="V31" s="15">
        <v>6700000</v>
      </c>
      <c r="W31" s="70">
        <v>6999282</v>
      </c>
      <c r="X31" s="15"/>
      <c r="Y31" s="15">
        <v>25371239</v>
      </c>
      <c r="Z31" s="15">
        <v>11746800</v>
      </c>
      <c r="AA31" s="15"/>
      <c r="AB31" s="15">
        <f t="shared" si="3"/>
        <v>121737623</v>
      </c>
      <c r="AC31" s="15">
        <v>150000000</v>
      </c>
      <c r="AD31" s="5">
        <v>75</v>
      </c>
      <c r="AE31" s="56" t="s">
        <v>18</v>
      </c>
      <c r="AF31" s="36">
        <f t="shared" si="5"/>
        <v>28262377</v>
      </c>
    </row>
    <row r="32" spans="1:33" s="7" customFormat="1" ht="28.8" x14ac:dyDescent="0.3">
      <c r="A32" s="7" t="str">
        <f t="shared" si="0"/>
        <v>SF.PY.4</v>
      </c>
      <c r="B32" s="11" t="s">
        <v>32</v>
      </c>
      <c r="C32" s="6" t="s">
        <v>6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72">
        <v>19305767</v>
      </c>
      <c r="S32" s="15"/>
      <c r="T32" s="15"/>
      <c r="U32" s="15"/>
      <c r="V32" s="15"/>
      <c r="W32" s="15"/>
      <c r="X32" s="15"/>
      <c r="Y32" s="15"/>
      <c r="Z32" s="15"/>
      <c r="AA32" s="15"/>
      <c r="AB32" s="15">
        <f t="shared" si="3"/>
        <v>19305767</v>
      </c>
      <c r="AC32" s="15">
        <v>51000000</v>
      </c>
      <c r="AD32" s="5">
        <v>75</v>
      </c>
      <c r="AE32" s="56" t="s">
        <v>18</v>
      </c>
      <c r="AF32" s="36">
        <f t="shared" si="5"/>
        <v>31694233</v>
      </c>
    </row>
    <row r="33" spans="1:32" s="7" customFormat="1" ht="45.6" customHeight="1" x14ac:dyDescent="0.3">
      <c r="A33" s="7" t="str">
        <f t="shared" si="0"/>
        <v>SF.PY.4</v>
      </c>
      <c r="B33" s="11" t="s">
        <v>33</v>
      </c>
      <c r="C33" s="6" t="s">
        <v>6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72">
        <f>155846736-62079805</f>
        <v>93766931</v>
      </c>
      <c r="S33" s="15"/>
      <c r="T33" s="15"/>
      <c r="U33" s="15"/>
      <c r="V33" s="15"/>
      <c r="W33" s="15"/>
      <c r="X33" s="15"/>
      <c r="Y33" s="15"/>
      <c r="Z33" s="15"/>
      <c r="AA33" s="15"/>
      <c r="AB33" s="15">
        <f t="shared" si="3"/>
        <v>93766931</v>
      </c>
      <c r="AC33" s="15">
        <v>91068800</v>
      </c>
      <c r="AD33" s="5">
        <v>1</v>
      </c>
      <c r="AE33" s="56" t="s">
        <v>34</v>
      </c>
      <c r="AF33" s="36">
        <f t="shared" si="5"/>
        <v>-2698131</v>
      </c>
    </row>
    <row r="34" spans="1:32" s="7" customFormat="1" ht="33.6" customHeight="1" x14ac:dyDescent="0.3">
      <c r="A34" s="7" t="str">
        <f t="shared" si="0"/>
        <v>SF.PY.5</v>
      </c>
      <c r="B34" s="11" t="s">
        <v>35</v>
      </c>
      <c r="C34" s="6" t="s">
        <v>17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 t="shared" si="3"/>
        <v>0</v>
      </c>
      <c r="AC34" s="15">
        <v>20000000</v>
      </c>
      <c r="AD34" s="71">
        <v>0.25</v>
      </c>
      <c r="AE34" s="55" t="s">
        <v>36</v>
      </c>
      <c r="AF34" s="36">
        <f t="shared" si="5"/>
        <v>20000000</v>
      </c>
    </row>
    <row r="35" spans="1:32" s="7" customFormat="1" ht="34.200000000000003" x14ac:dyDescent="0.3">
      <c r="A35" s="7" t="str">
        <f t="shared" si="0"/>
        <v>SF.PY.6</v>
      </c>
      <c r="B35" s="11" t="s">
        <v>37</v>
      </c>
      <c r="C35" s="48" t="s">
        <v>17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73">
        <f>9000000+5000000</f>
        <v>14000000</v>
      </c>
      <c r="S35" s="15"/>
      <c r="T35" s="15"/>
      <c r="U35" s="15"/>
      <c r="V35" s="15"/>
      <c r="W35" s="15"/>
      <c r="X35" s="15"/>
      <c r="Y35" s="15"/>
      <c r="Z35" s="15"/>
      <c r="AA35" s="15"/>
      <c r="AB35" s="15">
        <f t="shared" si="3"/>
        <v>14000000</v>
      </c>
      <c r="AC35" s="15">
        <v>18000000</v>
      </c>
      <c r="AD35" s="5">
        <v>1</v>
      </c>
      <c r="AE35" s="57" t="s">
        <v>39</v>
      </c>
      <c r="AF35" s="36">
        <f t="shared" si="5"/>
        <v>4000000</v>
      </c>
    </row>
    <row r="36" spans="1:32" s="7" customFormat="1" ht="22.8" x14ac:dyDescent="0.3">
      <c r="A36" s="7" t="str">
        <f t="shared" si="0"/>
        <v>SF.PY.6</v>
      </c>
      <c r="B36" s="11" t="s">
        <v>318</v>
      </c>
      <c r="C36" s="48" t="s">
        <v>6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73">
        <f>6400000+5000000</f>
        <v>11400000</v>
      </c>
      <c r="S36" s="15"/>
      <c r="T36" s="15"/>
      <c r="U36" s="15"/>
      <c r="V36" s="15"/>
      <c r="W36" s="15"/>
      <c r="X36" s="15"/>
      <c r="Y36" s="15"/>
      <c r="Z36" s="15">
        <v>5000000</v>
      </c>
      <c r="AA36" s="15"/>
      <c r="AB36" s="15">
        <f t="shared" si="3"/>
        <v>16400000</v>
      </c>
      <c r="AC36" s="15">
        <v>20000000</v>
      </c>
      <c r="AD36" s="5">
        <v>2</v>
      </c>
      <c r="AE36" s="57" t="s">
        <v>38</v>
      </c>
      <c r="AF36" s="36">
        <f t="shared" si="5"/>
        <v>3600000</v>
      </c>
    </row>
    <row r="37" spans="1:32" s="7" customFormat="1" ht="22.8" x14ac:dyDescent="0.3">
      <c r="A37" s="7" t="str">
        <f t="shared" ref="A37:A40" si="6">LEFT(B37,7)</f>
        <v>SF.PY.6</v>
      </c>
      <c r="B37" s="11" t="s">
        <v>318</v>
      </c>
      <c r="C37" s="48" t="s">
        <v>7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73">
        <f>3200000+5000000</f>
        <v>8200000</v>
      </c>
      <c r="S37" s="15"/>
      <c r="T37" s="15"/>
      <c r="U37" s="15"/>
      <c r="V37" s="15"/>
      <c r="W37" s="15"/>
      <c r="X37" s="15"/>
      <c r="Y37" s="15"/>
      <c r="Z37" s="15"/>
      <c r="AA37" s="15"/>
      <c r="AB37" s="15">
        <f t="shared" si="3"/>
        <v>8200000</v>
      </c>
      <c r="AC37" s="15">
        <v>8000000</v>
      </c>
      <c r="AD37" s="5">
        <v>1</v>
      </c>
      <c r="AE37" s="57" t="s">
        <v>38</v>
      </c>
      <c r="AF37" s="36">
        <f t="shared" si="5"/>
        <v>-200000</v>
      </c>
    </row>
    <row r="38" spans="1:32" s="7" customFormat="1" ht="22.8" x14ac:dyDescent="0.3">
      <c r="A38" s="7" t="str">
        <f t="shared" si="6"/>
        <v>SF.PY.6</v>
      </c>
      <c r="B38" s="11" t="s">
        <v>318</v>
      </c>
      <c r="C38" s="48" t="s">
        <v>8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73">
        <f>3200000+5000000</f>
        <v>8200000</v>
      </c>
      <c r="S38" s="15"/>
      <c r="T38" s="15"/>
      <c r="U38" s="15"/>
      <c r="V38" s="15"/>
      <c r="W38" s="15"/>
      <c r="X38" s="15"/>
      <c r="Y38" s="15"/>
      <c r="Z38" s="15"/>
      <c r="AA38" s="15"/>
      <c r="AB38" s="15">
        <f t="shared" si="3"/>
        <v>8200000</v>
      </c>
      <c r="AC38" s="15">
        <v>8000000</v>
      </c>
      <c r="AD38" s="5">
        <v>1</v>
      </c>
      <c r="AE38" s="57" t="s">
        <v>38</v>
      </c>
      <c r="AF38" s="36">
        <f t="shared" si="5"/>
        <v>-200000</v>
      </c>
    </row>
    <row r="39" spans="1:32" s="7" customFormat="1" ht="22.8" x14ac:dyDescent="0.3">
      <c r="A39" s="7" t="str">
        <f t="shared" si="6"/>
        <v>SF.PY.6</v>
      </c>
      <c r="B39" s="11" t="s">
        <v>318</v>
      </c>
      <c r="C39" s="48" t="s">
        <v>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73">
        <f>3200000+5000000</f>
        <v>8200000</v>
      </c>
      <c r="S39" s="15"/>
      <c r="T39" s="15"/>
      <c r="U39" s="15"/>
      <c r="V39" s="15"/>
      <c r="W39" s="15"/>
      <c r="X39" s="15"/>
      <c r="Y39" s="15"/>
      <c r="Z39" s="15"/>
      <c r="AA39" s="15"/>
      <c r="AB39" s="15">
        <f t="shared" si="3"/>
        <v>8200000</v>
      </c>
      <c r="AC39" s="15">
        <v>8000000</v>
      </c>
      <c r="AD39" s="5">
        <v>1</v>
      </c>
      <c r="AE39" s="57" t="s">
        <v>38</v>
      </c>
      <c r="AF39" s="36">
        <f t="shared" si="5"/>
        <v>-200000</v>
      </c>
    </row>
    <row r="40" spans="1:32" s="7" customFormat="1" ht="22.8" x14ac:dyDescent="0.3">
      <c r="A40" s="7" t="str">
        <f t="shared" si="6"/>
        <v>SF.PY.6</v>
      </c>
      <c r="B40" s="11" t="s">
        <v>40</v>
      </c>
      <c r="C40" s="48" t="s">
        <v>17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>
        <f>12434400+37079805</f>
        <v>49514205</v>
      </c>
      <c r="S40" s="15"/>
      <c r="T40" s="15"/>
      <c r="U40" s="15"/>
      <c r="V40" s="15"/>
      <c r="W40" s="15"/>
      <c r="X40" s="15"/>
      <c r="Y40" s="15"/>
      <c r="Z40" s="15"/>
      <c r="AA40" s="15"/>
      <c r="AB40" s="15">
        <f t="shared" si="3"/>
        <v>49514205</v>
      </c>
      <c r="AC40" s="15">
        <v>120000000</v>
      </c>
      <c r="AD40" s="5">
        <v>1280</v>
      </c>
      <c r="AE40" s="57" t="s">
        <v>41</v>
      </c>
      <c r="AF40" s="36">
        <f t="shared" si="5"/>
        <v>70485795</v>
      </c>
    </row>
    <row r="41" spans="1:32" x14ac:dyDescent="0.3">
      <c r="D41" s="28">
        <f>SUM(D2:D40)</f>
        <v>0</v>
      </c>
      <c r="E41" s="28">
        <f t="shared" ref="E41:AC41" si="7">SUM(E2:E40)</f>
        <v>0</v>
      </c>
      <c r="F41" s="28">
        <f t="shared" si="7"/>
        <v>0</v>
      </c>
      <c r="G41" s="28">
        <f t="shared" si="7"/>
        <v>0</v>
      </c>
      <c r="H41" s="28">
        <f t="shared" si="7"/>
        <v>0</v>
      </c>
      <c r="I41" s="28">
        <f t="shared" si="7"/>
        <v>0</v>
      </c>
      <c r="J41" s="28">
        <f t="shared" si="7"/>
        <v>0</v>
      </c>
      <c r="K41" s="28">
        <f t="shared" si="7"/>
        <v>0</v>
      </c>
      <c r="L41" s="28">
        <f t="shared" si="7"/>
        <v>0</v>
      </c>
      <c r="M41" s="28">
        <f t="shared" si="7"/>
        <v>0</v>
      </c>
      <c r="N41" s="28">
        <f t="shared" si="7"/>
        <v>0</v>
      </c>
      <c r="O41" s="28">
        <f t="shared" si="7"/>
        <v>0</v>
      </c>
      <c r="P41" s="28">
        <f t="shared" si="7"/>
        <v>0</v>
      </c>
      <c r="Q41" s="28">
        <f t="shared" si="7"/>
        <v>0</v>
      </c>
      <c r="R41" s="28">
        <f t="shared" si="7"/>
        <v>964300311</v>
      </c>
      <c r="S41" s="28">
        <f t="shared" si="7"/>
        <v>0</v>
      </c>
      <c r="T41" s="28">
        <f t="shared" si="7"/>
        <v>12000000</v>
      </c>
      <c r="U41" s="28">
        <f t="shared" si="7"/>
        <v>0</v>
      </c>
      <c r="V41" s="28">
        <f t="shared" si="7"/>
        <v>23700000</v>
      </c>
      <c r="W41" s="28">
        <f t="shared" si="7"/>
        <v>9501170</v>
      </c>
      <c r="X41" s="28">
        <f t="shared" si="7"/>
        <v>0</v>
      </c>
      <c r="Y41" s="28">
        <f t="shared" si="7"/>
        <v>25371239</v>
      </c>
      <c r="Z41" s="28">
        <f t="shared" si="7"/>
        <v>31746800</v>
      </c>
      <c r="AA41" s="28">
        <f t="shared" si="7"/>
        <v>39710558</v>
      </c>
      <c r="AB41" s="28">
        <f t="shared" si="7"/>
        <v>1106330078</v>
      </c>
      <c r="AC41" s="28">
        <f t="shared" si="7"/>
        <v>3957068800</v>
      </c>
      <c r="AF41" s="28">
        <f t="shared" ref="AF41" si="8">SUM(AF2:AF40)</f>
        <v>2845980482</v>
      </c>
    </row>
    <row r="42" spans="1:32" x14ac:dyDescent="0.3">
      <c r="H42" s="28"/>
      <c r="AB42" s="77"/>
      <c r="AC42" s="20"/>
    </row>
    <row r="43" spans="1:32" x14ac:dyDescent="0.3">
      <c r="AB43" s="2"/>
      <c r="AC43" s="2"/>
    </row>
    <row r="44" spans="1:32" x14ac:dyDescent="0.3">
      <c r="AC44" s="2"/>
    </row>
    <row r="45" spans="1:32" hidden="1" x14ac:dyDescent="0.3">
      <c r="AC45" s="2"/>
    </row>
    <row r="46" spans="1:32" hidden="1" x14ac:dyDescent="0.3">
      <c r="AC46" s="2"/>
    </row>
    <row r="47" spans="1:32" hidden="1" x14ac:dyDescent="0.3">
      <c r="AC47" s="2"/>
    </row>
    <row r="48" spans="1:32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ht="14.4" customHeight="1" x14ac:dyDescent="0.3"/>
    <row r="111" ht="14.4" customHeight="1" x14ac:dyDescent="0.3"/>
    <row r="112" ht="14.4" customHeight="1" x14ac:dyDescent="0.3"/>
    <row r="113" ht="14.4" customHeight="1" x14ac:dyDescent="0.3"/>
    <row r="114" ht="14.4" customHeight="1" x14ac:dyDescent="0.3"/>
    <row r="115" ht="14.4" customHeight="1" x14ac:dyDescent="0.3"/>
    <row r="116" ht="14.4" customHeight="1" x14ac:dyDescent="0.3"/>
    <row r="117" ht="14.4" customHeight="1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  <row r="126" ht="14.4" customHeight="1" x14ac:dyDescent="0.3"/>
    <row r="127" ht="14.4" customHeight="1" x14ac:dyDescent="0.3"/>
    <row r="128" ht="14.4" customHeight="1" x14ac:dyDescent="0.3"/>
    <row r="129" ht="14.4" customHeight="1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</sheetData>
  <autoFilter ref="B1:AF40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05"/>
  <sheetViews>
    <sheetView showGridLines="0" topLeftCell="B1" zoomScale="120" zoomScaleNormal="120" workbookViewId="0">
      <pane xSplit="2" ySplit="1" topLeftCell="W65" activePane="bottomRight" state="frozen"/>
      <selection activeCell="B1" sqref="B1"/>
      <selection pane="topRight" activeCell="D1" sqref="D1"/>
      <selection pane="bottomLeft" activeCell="B2" sqref="B2"/>
      <selection pane="bottomRight" activeCell="Y69" sqref="Y69"/>
    </sheetView>
  </sheetViews>
  <sheetFormatPr baseColWidth="10" defaultColWidth="11.5546875" defaultRowHeight="14.4" customHeight="1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19" customWidth="1"/>
    <col min="30" max="30" width="11.5546875" customWidth="1"/>
    <col min="31" max="31" width="16.44140625" style="3" customWidth="1"/>
    <col min="32" max="32" width="19.44140625" customWidth="1"/>
    <col min="33" max="33" width="11.5546875" customWidth="1"/>
  </cols>
  <sheetData>
    <row r="1" spans="1:32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16" t="s">
        <v>285</v>
      </c>
      <c r="AD1" s="8" t="s">
        <v>13</v>
      </c>
      <c r="AE1" s="10" t="s">
        <v>14</v>
      </c>
      <c r="AF1" s="10" t="s">
        <v>210</v>
      </c>
    </row>
    <row r="2" spans="1:32" s="7" customFormat="1" ht="17.399999999999999" x14ac:dyDescent="0.3">
      <c r="A2" s="7" t="str">
        <f t="shared" ref="A2:A61" si="0">LEFT(B2,7)</f>
        <v>SI.PY.1</v>
      </c>
      <c r="B2" s="29" t="s">
        <v>319</v>
      </c>
      <c r="C2" s="67" t="s">
        <v>6</v>
      </c>
      <c r="D2" s="15"/>
      <c r="E2" s="15"/>
      <c r="F2" s="15"/>
      <c r="G2" s="15"/>
      <c r="H2" s="15"/>
      <c r="I2" s="15">
        <v>55900000</v>
      </c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>
        <v>6414594</v>
      </c>
      <c r="Y2" s="15"/>
      <c r="Z2" s="15"/>
      <c r="AA2" s="15"/>
      <c r="AB2" s="15">
        <f t="shared" ref="AB2:AB38" si="1">SUM(D2:AA2)</f>
        <v>62314594</v>
      </c>
      <c r="AC2" s="15">
        <v>245904594</v>
      </c>
      <c r="AD2" s="12">
        <v>92</v>
      </c>
      <c r="AE2" s="68" t="s">
        <v>343</v>
      </c>
      <c r="AF2" s="36">
        <f t="shared" ref="AF2" si="2">+AC2-AB2</f>
        <v>183590000</v>
      </c>
    </row>
    <row r="3" spans="1:32" s="7" customFormat="1" ht="17.399999999999999" x14ac:dyDescent="0.3">
      <c r="A3" s="7" t="str">
        <f t="shared" si="0"/>
        <v>SI.PY.1</v>
      </c>
      <c r="B3" s="29" t="s">
        <v>319</v>
      </c>
      <c r="C3" s="67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>
        <f t="shared" si="1"/>
        <v>0</v>
      </c>
      <c r="AC3" s="15">
        <v>0</v>
      </c>
      <c r="AD3" s="12">
        <v>1000</v>
      </c>
      <c r="AE3" s="68" t="s">
        <v>344</v>
      </c>
      <c r="AF3" s="36"/>
    </row>
    <row r="4" spans="1:32" s="7" customFormat="1" ht="17.399999999999999" x14ac:dyDescent="0.3">
      <c r="A4" s="7" t="str">
        <f t="shared" si="0"/>
        <v>SI.PY.1</v>
      </c>
      <c r="B4" s="29" t="s">
        <v>319</v>
      </c>
      <c r="C4" s="67" t="s">
        <v>7</v>
      </c>
      <c r="D4" s="15"/>
      <c r="E4" s="15"/>
      <c r="F4" s="15"/>
      <c r="G4" s="15"/>
      <c r="H4" s="15"/>
      <c r="I4" s="15"/>
      <c r="J4" s="15">
        <v>5000000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>
        <f t="shared" si="1"/>
        <v>5000000</v>
      </c>
      <c r="AC4" s="15">
        <v>7070000</v>
      </c>
      <c r="AD4" s="12">
        <v>3</v>
      </c>
      <c r="AE4" s="68" t="s">
        <v>343</v>
      </c>
      <c r="AF4" s="36">
        <f>+AC4-AB4</f>
        <v>2070000</v>
      </c>
    </row>
    <row r="5" spans="1:32" s="7" customFormat="1" ht="17.399999999999999" x14ac:dyDescent="0.3">
      <c r="A5" s="7" t="str">
        <f t="shared" si="0"/>
        <v>SI.PY.1</v>
      </c>
      <c r="B5" s="29" t="s">
        <v>319</v>
      </c>
      <c r="C5" s="67" t="s">
        <v>7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>
        <f t="shared" si="1"/>
        <v>0</v>
      </c>
      <c r="AC5" s="15">
        <v>0</v>
      </c>
      <c r="AD5" s="12">
        <v>50</v>
      </c>
      <c r="AE5" s="68" t="s">
        <v>344</v>
      </c>
      <c r="AF5" s="36"/>
    </row>
    <row r="6" spans="1:32" s="7" customFormat="1" ht="17.399999999999999" x14ac:dyDescent="0.3">
      <c r="A6" s="7" t="str">
        <f t="shared" si="0"/>
        <v>SI.PY.1</v>
      </c>
      <c r="B6" s="29" t="s">
        <v>319</v>
      </c>
      <c r="C6" s="67" t="s">
        <v>8</v>
      </c>
      <c r="D6" s="15"/>
      <c r="E6" s="15"/>
      <c r="F6" s="15"/>
      <c r="G6" s="15"/>
      <c r="H6" s="15"/>
      <c r="I6" s="15"/>
      <c r="J6" s="15"/>
      <c r="K6" s="15">
        <v>5000000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f t="shared" si="1"/>
        <v>5000000</v>
      </c>
      <c r="AC6" s="15">
        <v>7070000</v>
      </c>
      <c r="AD6" s="12">
        <v>3</v>
      </c>
      <c r="AE6" s="68" t="s">
        <v>343</v>
      </c>
      <c r="AF6" s="36">
        <f>+AC6-AB6</f>
        <v>2070000</v>
      </c>
    </row>
    <row r="7" spans="1:32" s="7" customFormat="1" ht="17.399999999999999" x14ac:dyDescent="0.3">
      <c r="A7" s="7" t="str">
        <f t="shared" si="0"/>
        <v>SI.PY.1</v>
      </c>
      <c r="B7" s="29" t="s">
        <v>319</v>
      </c>
      <c r="C7" s="67" t="s">
        <v>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>
        <f t="shared" si="1"/>
        <v>0</v>
      </c>
      <c r="AC7" s="15">
        <v>0</v>
      </c>
      <c r="AD7" s="12">
        <v>50</v>
      </c>
      <c r="AE7" s="68" t="s">
        <v>344</v>
      </c>
      <c r="AF7" s="36"/>
    </row>
    <row r="8" spans="1:32" s="7" customFormat="1" ht="17.399999999999999" x14ac:dyDescent="0.3">
      <c r="A8" s="7" t="str">
        <f t="shared" si="0"/>
        <v>SI.PY.1</v>
      </c>
      <c r="B8" s="29" t="s">
        <v>319</v>
      </c>
      <c r="C8" s="67" t="s">
        <v>9</v>
      </c>
      <c r="D8" s="15"/>
      <c r="E8" s="15"/>
      <c r="F8" s="15"/>
      <c r="G8" s="15"/>
      <c r="H8" s="15"/>
      <c r="I8" s="15"/>
      <c r="J8" s="15"/>
      <c r="K8" s="15"/>
      <c r="L8" s="15">
        <v>5000000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f t="shared" si="1"/>
        <v>5000000</v>
      </c>
      <c r="AC8" s="15">
        <v>7070000</v>
      </c>
      <c r="AD8" s="12">
        <v>3</v>
      </c>
      <c r="AE8" s="68" t="s">
        <v>343</v>
      </c>
      <c r="AF8" s="36">
        <f>+AC8-AB8</f>
        <v>2070000</v>
      </c>
    </row>
    <row r="9" spans="1:32" s="7" customFormat="1" ht="17.399999999999999" x14ac:dyDescent="0.3">
      <c r="A9" s="7" t="str">
        <f t="shared" si="0"/>
        <v>SI.PY.1</v>
      </c>
      <c r="B9" s="29" t="s">
        <v>319</v>
      </c>
      <c r="C9" s="67" t="s">
        <v>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f t="shared" si="1"/>
        <v>0</v>
      </c>
      <c r="AC9" s="15">
        <v>0</v>
      </c>
      <c r="AD9" s="12">
        <v>50</v>
      </c>
      <c r="AE9" s="68" t="s">
        <v>344</v>
      </c>
      <c r="AF9" s="36"/>
    </row>
    <row r="10" spans="1:32" s="7" customFormat="1" ht="34.799999999999997" x14ac:dyDescent="0.3">
      <c r="A10" s="7" t="str">
        <f t="shared" si="0"/>
        <v>SI.PY.1</v>
      </c>
      <c r="B10" s="29" t="s">
        <v>101</v>
      </c>
      <c r="C10" s="67" t="s">
        <v>17</v>
      </c>
      <c r="D10" s="15"/>
      <c r="E10" s="15"/>
      <c r="F10" s="15"/>
      <c r="G10" s="15"/>
      <c r="H10" s="15"/>
      <c r="I10" s="15">
        <v>26482760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>
        <f t="shared" si="1"/>
        <v>26482760</v>
      </c>
      <c r="AC10" s="15">
        <v>43200000</v>
      </c>
      <c r="AD10" s="12">
        <v>540</v>
      </c>
      <c r="AE10" s="68" t="s">
        <v>102</v>
      </c>
      <c r="AF10" s="36">
        <f t="shared" ref="AF10:AF30" si="3">+AC10-AB10</f>
        <v>16717240</v>
      </c>
    </row>
    <row r="11" spans="1:32" s="7" customFormat="1" ht="17.399999999999999" x14ac:dyDescent="0.3">
      <c r="A11" s="7" t="str">
        <f t="shared" si="0"/>
        <v>SI.PY.2</v>
      </c>
      <c r="B11" s="37" t="s">
        <v>103</v>
      </c>
      <c r="C11" s="48" t="s">
        <v>6</v>
      </c>
      <c r="D11" s="15"/>
      <c r="E11" s="15"/>
      <c r="F11" s="15"/>
      <c r="G11" s="15"/>
      <c r="H11" s="15"/>
      <c r="I11" s="15">
        <v>50000000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>
        <v>20000000</v>
      </c>
      <c r="AA11" s="15"/>
      <c r="AB11" s="15">
        <f t="shared" si="1"/>
        <v>70000000</v>
      </c>
      <c r="AC11" s="15">
        <v>224183000</v>
      </c>
      <c r="AD11" s="5">
        <v>50</v>
      </c>
      <c r="AE11" s="52" t="s">
        <v>109</v>
      </c>
      <c r="AF11" s="36">
        <f t="shared" si="3"/>
        <v>154183000</v>
      </c>
    </row>
    <row r="12" spans="1:32" s="7" customFormat="1" ht="17.399999999999999" x14ac:dyDescent="0.3">
      <c r="A12" s="7" t="str">
        <f t="shared" si="0"/>
        <v>SI.PY.2</v>
      </c>
      <c r="B12" s="37" t="s">
        <v>103</v>
      </c>
      <c r="C12" s="48" t="s">
        <v>7</v>
      </c>
      <c r="D12" s="15"/>
      <c r="E12" s="15"/>
      <c r="F12" s="15"/>
      <c r="G12" s="15"/>
      <c r="H12" s="15"/>
      <c r="I12" s="15"/>
      <c r="J12" s="15">
        <v>14317815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f t="shared" si="1"/>
        <v>14317815</v>
      </c>
      <c r="AC12" s="15">
        <v>14318000</v>
      </c>
      <c r="AD12" s="5">
        <v>3</v>
      </c>
      <c r="AE12" s="52" t="s">
        <v>109</v>
      </c>
      <c r="AF12" s="36">
        <f t="shared" si="3"/>
        <v>185</v>
      </c>
    </row>
    <row r="13" spans="1:32" s="7" customFormat="1" ht="17.399999999999999" x14ac:dyDescent="0.3">
      <c r="A13" s="7" t="str">
        <f t="shared" si="0"/>
        <v>SI.PY.2</v>
      </c>
      <c r="B13" s="37" t="s">
        <v>103</v>
      </c>
      <c r="C13" s="48" t="s">
        <v>8</v>
      </c>
      <c r="D13" s="15"/>
      <c r="E13" s="15"/>
      <c r="F13" s="15"/>
      <c r="G13" s="15"/>
      <c r="H13" s="15"/>
      <c r="I13" s="15"/>
      <c r="J13" s="15"/>
      <c r="K13" s="15">
        <v>14317815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>
        <f t="shared" si="1"/>
        <v>14317815</v>
      </c>
      <c r="AC13" s="15">
        <v>14318000</v>
      </c>
      <c r="AD13" s="5">
        <v>3</v>
      </c>
      <c r="AE13" s="52" t="s">
        <v>109</v>
      </c>
      <c r="AF13" s="36">
        <f t="shared" si="3"/>
        <v>185</v>
      </c>
    </row>
    <row r="14" spans="1:32" s="7" customFormat="1" ht="17.399999999999999" x14ac:dyDescent="0.3">
      <c r="A14" s="7" t="str">
        <f t="shared" si="0"/>
        <v>SI.PY.2</v>
      </c>
      <c r="B14" s="37" t="s">
        <v>103</v>
      </c>
      <c r="C14" s="48" t="s">
        <v>9</v>
      </c>
      <c r="D14" s="15"/>
      <c r="E14" s="15"/>
      <c r="F14" s="15"/>
      <c r="G14" s="15"/>
      <c r="H14" s="15"/>
      <c r="I14" s="15"/>
      <c r="J14" s="15"/>
      <c r="K14" s="15"/>
      <c r="L14" s="15">
        <v>19090420</v>
      </c>
      <c r="M14" s="4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>
        <f t="shared" si="1"/>
        <v>19090420</v>
      </c>
      <c r="AC14" s="15">
        <v>19090000</v>
      </c>
      <c r="AD14" s="5">
        <v>4</v>
      </c>
      <c r="AE14" s="52" t="s">
        <v>109</v>
      </c>
      <c r="AF14" s="36">
        <f t="shared" si="3"/>
        <v>-420</v>
      </c>
    </row>
    <row r="15" spans="1:32" s="7" customFormat="1" ht="17.399999999999999" x14ac:dyDescent="0.3">
      <c r="A15" s="7" t="str">
        <f t="shared" si="0"/>
        <v>SI.PY.2</v>
      </c>
      <c r="B15" s="37" t="s">
        <v>104</v>
      </c>
      <c r="C15" s="48" t="s">
        <v>6</v>
      </c>
      <c r="D15" s="15"/>
      <c r="E15" s="15"/>
      <c r="F15" s="15"/>
      <c r="G15" s="15"/>
      <c r="H15" s="15"/>
      <c r="I15" s="69">
        <v>33000000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>
        <v>10000000</v>
      </c>
      <c r="AA15" s="15"/>
      <c r="AB15" s="15">
        <f t="shared" si="1"/>
        <v>43000000</v>
      </c>
      <c r="AC15" s="15">
        <v>79947000</v>
      </c>
      <c r="AD15" s="5">
        <v>2</v>
      </c>
      <c r="AE15" s="52" t="s">
        <v>109</v>
      </c>
      <c r="AF15" s="36">
        <f t="shared" si="3"/>
        <v>36947000</v>
      </c>
    </row>
    <row r="16" spans="1:32" s="7" customFormat="1" ht="17.399999999999999" x14ac:dyDescent="0.3">
      <c r="A16" s="7" t="str">
        <f t="shared" si="0"/>
        <v>SI.PY.2</v>
      </c>
      <c r="B16" s="37" t="s">
        <v>104</v>
      </c>
      <c r="C16" s="48" t="s">
        <v>7</v>
      </c>
      <c r="D16" s="15"/>
      <c r="E16" s="15"/>
      <c r="F16" s="15"/>
      <c r="G16" s="15"/>
      <c r="H16" s="15"/>
      <c r="I16" s="15"/>
      <c r="J16" s="15">
        <v>4772605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 t="s">
        <v>359</v>
      </c>
      <c r="AA16" s="15"/>
      <c r="AB16" s="15">
        <f t="shared" si="1"/>
        <v>4772605</v>
      </c>
      <c r="AC16" s="15">
        <v>4773000</v>
      </c>
      <c r="AD16" s="5">
        <v>0</v>
      </c>
      <c r="AE16" s="52" t="s">
        <v>109</v>
      </c>
      <c r="AF16" s="36">
        <f t="shared" si="3"/>
        <v>395</v>
      </c>
    </row>
    <row r="17" spans="1:32" s="7" customFormat="1" ht="17.399999999999999" x14ac:dyDescent="0.3">
      <c r="A17" s="7" t="str">
        <f t="shared" si="0"/>
        <v>SI.PY.2</v>
      </c>
      <c r="B17" s="37" t="s">
        <v>104</v>
      </c>
      <c r="C17" s="48" t="s">
        <v>8</v>
      </c>
      <c r="D17" s="15"/>
      <c r="E17" s="15"/>
      <c r="F17" s="15"/>
      <c r="G17" s="15"/>
      <c r="H17" s="15"/>
      <c r="I17" s="15"/>
      <c r="J17" s="15"/>
      <c r="K17" s="15">
        <v>4772605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>
        <f t="shared" si="1"/>
        <v>4772605</v>
      </c>
      <c r="AC17" s="15">
        <v>4773000</v>
      </c>
      <c r="AD17" s="5">
        <v>0</v>
      </c>
      <c r="AE17" s="52" t="s">
        <v>109</v>
      </c>
      <c r="AF17" s="36">
        <f t="shared" si="3"/>
        <v>395</v>
      </c>
    </row>
    <row r="18" spans="1:32" s="7" customFormat="1" ht="17.399999999999999" x14ac:dyDescent="0.3">
      <c r="A18" s="7" t="str">
        <f t="shared" si="0"/>
        <v>SI.PY.2</v>
      </c>
      <c r="B18" s="37" t="s">
        <v>104</v>
      </c>
      <c r="C18" s="48" t="s">
        <v>9</v>
      </c>
      <c r="D18" s="15"/>
      <c r="E18" s="15"/>
      <c r="F18" s="15"/>
      <c r="G18" s="15"/>
      <c r="H18" s="15"/>
      <c r="I18" s="15"/>
      <c r="J18" s="15"/>
      <c r="K18" s="15"/>
      <c r="L18" s="15">
        <v>4772605</v>
      </c>
      <c r="M18" s="41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>
        <f t="shared" si="1"/>
        <v>4772605</v>
      </c>
      <c r="AC18" s="15">
        <v>4773000</v>
      </c>
      <c r="AD18" s="5">
        <v>0</v>
      </c>
      <c r="AE18" s="52" t="s">
        <v>109</v>
      </c>
      <c r="AF18" s="36">
        <f t="shared" si="3"/>
        <v>395</v>
      </c>
    </row>
    <row r="19" spans="1:32" s="7" customFormat="1" ht="17.399999999999999" x14ac:dyDescent="0.3">
      <c r="A19" s="7" t="str">
        <f t="shared" si="0"/>
        <v>SI.PY.2</v>
      </c>
      <c r="B19" s="37" t="s">
        <v>105</v>
      </c>
      <c r="C19" s="48" t="s">
        <v>6</v>
      </c>
      <c r="D19" s="15"/>
      <c r="E19" s="15"/>
      <c r="F19" s="15"/>
      <c r="G19" s="15"/>
      <c r="H19" s="15"/>
      <c r="I19" s="69">
        <v>343100000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>
        <v>4977000</v>
      </c>
      <c r="X19" s="15"/>
      <c r="Y19" s="15"/>
      <c r="Z19" s="15"/>
      <c r="AA19" s="15"/>
      <c r="AB19" s="15">
        <f t="shared" si="1"/>
        <v>348077000</v>
      </c>
      <c r="AC19" s="15">
        <v>796651000</v>
      </c>
      <c r="AD19" s="5">
        <v>6</v>
      </c>
      <c r="AE19" s="52" t="s">
        <v>109</v>
      </c>
      <c r="AF19" s="36">
        <f t="shared" si="3"/>
        <v>448574000</v>
      </c>
    </row>
    <row r="20" spans="1:32" s="7" customFormat="1" ht="17.399999999999999" x14ac:dyDescent="0.3">
      <c r="A20" s="7" t="str">
        <f t="shared" si="0"/>
        <v>SI.PY.2</v>
      </c>
      <c r="B20" s="37" t="s">
        <v>105</v>
      </c>
      <c r="C20" s="48" t="s">
        <v>7</v>
      </c>
      <c r="D20" s="15"/>
      <c r="E20" s="15"/>
      <c r="F20" s="15"/>
      <c r="G20" s="15"/>
      <c r="H20" s="15"/>
      <c r="I20" s="15"/>
      <c r="J20" s="15">
        <v>28635630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f t="shared" si="1"/>
        <v>28635630</v>
      </c>
      <c r="AC20" s="15">
        <v>28636000</v>
      </c>
      <c r="AD20" s="5">
        <v>0</v>
      </c>
      <c r="AE20" s="52" t="s">
        <v>109</v>
      </c>
      <c r="AF20" s="36">
        <f t="shared" si="3"/>
        <v>370</v>
      </c>
    </row>
    <row r="21" spans="1:32" s="7" customFormat="1" ht="17.399999999999999" x14ac:dyDescent="0.3">
      <c r="A21" s="7" t="str">
        <f t="shared" si="0"/>
        <v>SI.PY.2</v>
      </c>
      <c r="B21" s="37" t="s">
        <v>105</v>
      </c>
      <c r="C21" s="48" t="s">
        <v>8</v>
      </c>
      <c r="D21" s="15"/>
      <c r="E21" s="15"/>
      <c r="F21" s="15"/>
      <c r="G21" s="15"/>
      <c r="H21" s="15"/>
      <c r="I21" s="15"/>
      <c r="J21" s="15"/>
      <c r="K21" s="15">
        <v>28635630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f t="shared" si="1"/>
        <v>28635630</v>
      </c>
      <c r="AC21" s="15">
        <v>28636000</v>
      </c>
      <c r="AD21" s="5">
        <v>0</v>
      </c>
      <c r="AE21" s="52" t="s">
        <v>109</v>
      </c>
      <c r="AF21" s="36">
        <f t="shared" si="3"/>
        <v>370</v>
      </c>
    </row>
    <row r="22" spans="1:32" s="7" customFormat="1" ht="17.399999999999999" x14ac:dyDescent="0.3">
      <c r="A22" s="7" t="str">
        <f t="shared" si="0"/>
        <v>SI.PY.2</v>
      </c>
      <c r="B22" s="37" t="s">
        <v>105</v>
      </c>
      <c r="C22" s="48" t="s">
        <v>9</v>
      </c>
      <c r="D22" s="15"/>
      <c r="E22" s="15"/>
      <c r="F22" s="15"/>
      <c r="G22" s="15"/>
      <c r="H22" s="15"/>
      <c r="I22" s="15"/>
      <c r="J22" s="15"/>
      <c r="K22" s="15"/>
      <c r="L22" s="15">
        <v>28635630</v>
      </c>
      <c r="M22" s="41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>
        <f t="shared" si="1"/>
        <v>28635630</v>
      </c>
      <c r="AC22" s="15">
        <v>28636000</v>
      </c>
      <c r="AD22" s="5">
        <v>0</v>
      </c>
      <c r="AE22" s="52" t="s">
        <v>109</v>
      </c>
      <c r="AF22" s="36">
        <f t="shared" si="3"/>
        <v>370</v>
      </c>
    </row>
    <row r="23" spans="1:32" s="7" customFormat="1" ht="17.399999999999999" x14ac:dyDescent="0.3">
      <c r="A23" s="7" t="str">
        <f t="shared" si="0"/>
        <v>SI.PY.2</v>
      </c>
      <c r="B23" s="37" t="s">
        <v>106</v>
      </c>
      <c r="C23" s="48" t="s">
        <v>6</v>
      </c>
      <c r="D23" s="15"/>
      <c r="E23" s="15"/>
      <c r="F23" s="15"/>
      <c r="G23" s="15"/>
      <c r="H23" s="15"/>
      <c r="I23" s="15">
        <v>180000000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>
        <f t="shared" si="1"/>
        <v>180000000</v>
      </c>
      <c r="AC23" s="15">
        <v>325132000</v>
      </c>
      <c r="AD23" s="5">
        <v>3</v>
      </c>
      <c r="AE23" s="52" t="s">
        <v>109</v>
      </c>
      <c r="AF23" s="36">
        <f t="shared" si="3"/>
        <v>145132000</v>
      </c>
    </row>
    <row r="24" spans="1:32" s="7" customFormat="1" ht="17.399999999999999" x14ac:dyDescent="0.3">
      <c r="A24" s="7" t="str">
        <f t="shared" si="0"/>
        <v>SI.PY.2</v>
      </c>
      <c r="B24" s="37" t="s">
        <v>107</v>
      </c>
      <c r="C24" s="48" t="s">
        <v>6</v>
      </c>
      <c r="D24" s="15"/>
      <c r="E24" s="15"/>
      <c r="F24" s="15"/>
      <c r="G24" s="15"/>
      <c r="H24" s="15"/>
      <c r="I24" s="15">
        <v>170000000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f t="shared" si="1"/>
        <v>170000000</v>
      </c>
      <c r="AC24" s="15">
        <v>700000000</v>
      </c>
      <c r="AD24" s="5">
        <v>5</v>
      </c>
      <c r="AE24" s="52" t="s">
        <v>109</v>
      </c>
      <c r="AF24" s="36">
        <f t="shared" si="3"/>
        <v>530000000</v>
      </c>
    </row>
    <row r="25" spans="1:32" s="7" customFormat="1" ht="17.399999999999999" x14ac:dyDescent="0.3">
      <c r="A25" s="7" t="str">
        <f t="shared" si="0"/>
        <v>SI.PY.2</v>
      </c>
      <c r="B25" s="37" t="s">
        <v>320</v>
      </c>
      <c r="C25" s="48" t="s">
        <v>6</v>
      </c>
      <c r="D25" s="15"/>
      <c r="E25" s="15"/>
      <c r="F25" s="15"/>
      <c r="G25" s="15"/>
      <c r="H25" s="15"/>
      <c r="I25" s="15">
        <v>50000000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f t="shared" si="1"/>
        <v>50000000</v>
      </c>
      <c r="AC25" s="15">
        <v>90000000</v>
      </c>
      <c r="AD25" s="5">
        <v>3</v>
      </c>
      <c r="AE25" s="52" t="s">
        <v>109</v>
      </c>
      <c r="AF25" s="36">
        <f t="shared" si="3"/>
        <v>40000000</v>
      </c>
    </row>
    <row r="26" spans="1:32" s="7" customFormat="1" ht="17.399999999999999" x14ac:dyDescent="0.3">
      <c r="A26" s="7" t="str">
        <f t="shared" si="0"/>
        <v>SI.PY.2</v>
      </c>
      <c r="B26" s="37" t="s">
        <v>108</v>
      </c>
      <c r="C26" s="48" t="s">
        <v>6</v>
      </c>
      <c r="D26" s="15"/>
      <c r="E26" s="15"/>
      <c r="F26" s="15"/>
      <c r="G26" s="15"/>
      <c r="H26" s="15"/>
      <c r="I26" s="69">
        <v>208000000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>
        <f t="shared" si="1"/>
        <v>208000000</v>
      </c>
      <c r="AC26" s="15">
        <v>624036000</v>
      </c>
      <c r="AD26" s="5">
        <v>19</v>
      </c>
      <c r="AE26" s="52" t="s">
        <v>109</v>
      </c>
      <c r="AF26" s="36">
        <f t="shared" si="3"/>
        <v>416036000</v>
      </c>
    </row>
    <row r="27" spans="1:32" s="7" customFormat="1" ht="17.399999999999999" x14ac:dyDescent="0.3">
      <c r="A27" s="7" t="str">
        <f t="shared" si="0"/>
        <v>SI.PY.2</v>
      </c>
      <c r="B27" s="37" t="s">
        <v>108</v>
      </c>
      <c r="C27" s="48" t="s">
        <v>7</v>
      </c>
      <c r="D27" s="15"/>
      <c r="E27" s="15"/>
      <c r="F27" s="15"/>
      <c r="G27" s="15"/>
      <c r="H27" s="15"/>
      <c r="I27" s="15"/>
      <c r="J27" s="69">
        <v>46357143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>
        <f t="shared" si="1"/>
        <v>46357143</v>
      </c>
      <c r="AC27" s="15">
        <v>48000000</v>
      </c>
      <c r="AD27" s="5">
        <v>1</v>
      </c>
      <c r="AE27" s="52" t="s">
        <v>109</v>
      </c>
      <c r="AF27" s="36">
        <f t="shared" si="3"/>
        <v>1642857</v>
      </c>
    </row>
    <row r="28" spans="1:32" s="7" customFormat="1" ht="17.399999999999999" x14ac:dyDescent="0.3">
      <c r="A28" s="7" t="str">
        <f t="shared" si="0"/>
        <v>SI.PY.2</v>
      </c>
      <c r="B28" s="37" t="s">
        <v>108</v>
      </c>
      <c r="C28" s="48" t="s">
        <v>8</v>
      </c>
      <c r="D28" s="15"/>
      <c r="E28" s="15"/>
      <c r="F28" s="15"/>
      <c r="G28" s="15"/>
      <c r="H28" s="15"/>
      <c r="I28" s="15"/>
      <c r="J28" s="15"/>
      <c r="K28" s="69">
        <v>46357143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f t="shared" si="1"/>
        <v>46357143</v>
      </c>
      <c r="AC28" s="15">
        <v>48000000</v>
      </c>
      <c r="AD28" s="5">
        <v>1</v>
      </c>
      <c r="AE28" s="52" t="s">
        <v>109</v>
      </c>
      <c r="AF28" s="36">
        <f t="shared" si="3"/>
        <v>1642857</v>
      </c>
    </row>
    <row r="29" spans="1:32" s="7" customFormat="1" ht="17.399999999999999" x14ac:dyDescent="0.3">
      <c r="A29" s="7" t="str">
        <f t="shared" si="0"/>
        <v>SI.PY.2</v>
      </c>
      <c r="B29" s="37" t="s">
        <v>108</v>
      </c>
      <c r="C29" s="48" t="s">
        <v>9</v>
      </c>
      <c r="D29" s="15"/>
      <c r="E29" s="15"/>
      <c r="F29" s="15"/>
      <c r="G29" s="15"/>
      <c r="H29" s="15"/>
      <c r="I29" s="15"/>
      <c r="J29" s="15"/>
      <c r="K29" s="15"/>
      <c r="L29" s="15">
        <v>48000000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>
        <f t="shared" si="1"/>
        <v>48000000</v>
      </c>
      <c r="AC29" s="15">
        <v>48000000</v>
      </c>
      <c r="AD29" s="5">
        <v>1</v>
      </c>
      <c r="AE29" s="52" t="s">
        <v>109</v>
      </c>
      <c r="AF29" s="36">
        <f t="shared" si="3"/>
        <v>0</v>
      </c>
    </row>
    <row r="30" spans="1:32" s="7" customFormat="1" ht="69.599999999999994" x14ac:dyDescent="0.3">
      <c r="A30" s="7" t="str">
        <f t="shared" si="0"/>
        <v>SI.PY.2</v>
      </c>
      <c r="B30" s="37" t="s">
        <v>232</v>
      </c>
      <c r="C30" s="48" t="s">
        <v>17</v>
      </c>
      <c r="D30" s="15"/>
      <c r="E30" s="15"/>
      <c r="F30" s="15"/>
      <c r="G30" s="15"/>
      <c r="H30" s="15"/>
      <c r="I30" s="15">
        <v>50000000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f t="shared" si="1"/>
        <v>50000000</v>
      </c>
      <c r="AC30" s="15">
        <v>300000000</v>
      </c>
      <c r="AD30" s="5">
        <v>1</v>
      </c>
      <c r="AE30" s="52" t="s">
        <v>233</v>
      </c>
      <c r="AF30" s="36">
        <f t="shared" si="3"/>
        <v>250000000</v>
      </c>
    </row>
    <row r="31" spans="1:32" s="7" customFormat="1" ht="52.2" x14ac:dyDescent="0.3">
      <c r="A31" s="7" t="str">
        <f t="shared" si="0"/>
        <v>SI.PY.3</v>
      </c>
      <c r="B31" s="37" t="s">
        <v>110</v>
      </c>
      <c r="C31" s="43" t="s">
        <v>6</v>
      </c>
      <c r="D31" s="15"/>
      <c r="E31" s="15"/>
      <c r="F31" s="15"/>
      <c r="G31" s="15"/>
      <c r="H31" s="15"/>
      <c r="I31" s="15">
        <v>50000000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>
        <v>5000000</v>
      </c>
      <c r="AA31" s="15"/>
      <c r="AB31" s="15">
        <f t="shared" si="1"/>
        <v>55000000</v>
      </c>
      <c r="AC31" s="15">
        <v>221175000</v>
      </c>
      <c r="AD31" s="50">
        <v>43</v>
      </c>
      <c r="AE31" s="52" t="s">
        <v>118</v>
      </c>
      <c r="AF31" s="36"/>
    </row>
    <row r="32" spans="1:32" s="7" customFormat="1" ht="52.2" x14ac:dyDescent="0.3">
      <c r="A32" s="7" t="str">
        <f t="shared" si="0"/>
        <v>SI.PY.3</v>
      </c>
      <c r="B32" s="37" t="s">
        <v>110</v>
      </c>
      <c r="C32" s="43" t="s">
        <v>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f t="shared" si="1"/>
        <v>0</v>
      </c>
      <c r="AC32" s="15">
        <v>20000000</v>
      </c>
      <c r="AD32" s="50">
        <v>2</v>
      </c>
      <c r="AE32" s="52" t="s">
        <v>118</v>
      </c>
      <c r="AF32" s="36"/>
    </row>
    <row r="33" spans="1:32" s="7" customFormat="1" ht="52.2" x14ac:dyDescent="0.3">
      <c r="A33" s="7" t="str">
        <f t="shared" si="0"/>
        <v>SI.PY.3</v>
      </c>
      <c r="B33" s="37" t="s">
        <v>110</v>
      </c>
      <c r="C33" s="43" t="s">
        <v>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>
        <f t="shared" si="1"/>
        <v>0</v>
      </c>
      <c r="AC33" s="15">
        <v>20000000</v>
      </c>
      <c r="AD33" s="50">
        <v>2</v>
      </c>
      <c r="AE33" s="52" t="s">
        <v>118</v>
      </c>
      <c r="AF33" s="36">
        <f t="shared" ref="AF33:AF43" si="4">+AC33-AB33</f>
        <v>20000000</v>
      </c>
    </row>
    <row r="34" spans="1:32" s="7" customFormat="1" ht="52.2" x14ac:dyDescent="0.3">
      <c r="A34" s="7" t="str">
        <f t="shared" si="0"/>
        <v>SI.PY.3</v>
      </c>
      <c r="B34" s="37" t="s">
        <v>110</v>
      </c>
      <c r="C34" s="43" t="s">
        <v>9</v>
      </c>
      <c r="D34" s="15"/>
      <c r="E34" s="15"/>
      <c r="F34" s="15"/>
      <c r="G34" s="15"/>
      <c r="H34" s="15"/>
      <c r="I34" s="15"/>
      <c r="J34" s="15"/>
      <c r="K34" s="15"/>
      <c r="L34" s="69">
        <v>14574091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 t="shared" si="1"/>
        <v>14574091</v>
      </c>
      <c r="AC34" s="15">
        <v>40000000</v>
      </c>
      <c r="AD34" s="50">
        <v>4</v>
      </c>
      <c r="AE34" s="52" t="s">
        <v>118</v>
      </c>
      <c r="AF34" s="36">
        <f t="shared" si="4"/>
        <v>25425909</v>
      </c>
    </row>
    <row r="35" spans="1:32" s="7" customFormat="1" ht="52.2" x14ac:dyDescent="0.3">
      <c r="A35" s="7" t="str">
        <f t="shared" si="0"/>
        <v>SI.PY.3</v>
      </c>
      <c r="B35" s="37" t="s">
        <v>111</v>
      </c>
      <c r="C35" s="43" t="s">
        <v>6</v>
      </c>
      <c r="D35" s="15"/>
      <c r="E35" s="15"/>
      <c r="F35" s="15"/>
      <c r="G35" s="15"/>
      <c r="H35" s="15"/>
      <c r="I35" s="15">
        <v>80000000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>
        <v>5000000</v>
      </c>
      <c r="AA35" s="15"/>
      <c r="AB35" s="15">
        <f t="shared" si="1"/>
        <v>85000000</v>
      </c>
      <c r="AC35" s="15">
        <v>227700000</v>
      </c>
      <c r="AD35" s="50">
        <v>67</v>
      </c>
      <c r="AE35" s="52" t="s">
        <v>119</v>
      </c>
      <c r="AF35" s="36">
        <f t="shared" si="4"/>
        <v>142700000</v>
      </c>
    </row>
    <row r="36" spans="1:32" s="7" customFormat="1" ht="52.2" x14ac:dyDescent="0.3">
      <c r="A36" s="7" t="str">
        <f t="shared" si="0"/>
        <v>SI.PY.3</v>
      </c>
      <c r="B36" s="37" t="s">
        <v>111</v>
      </c>
      <c r="C36" s="43" t="s">
        <v>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>
        <f t="shared" si="1"/>
        <v>0</v>
      </c>
      <c r="AC36" s="15">
        <v>5539000</v>
      </c>
      <c r="AD36" s="50">
        <v>4</v>
      </c>
      <c r="AE36" s="52" t="s">
        <v>119</v>
      </c>
      <c r="AF36" s="36">
        <f t="shared" si="4"/>
        <v>5539000</v>
      </c>
    </row>
    <row r="37" spans="1:32" s="7" customFormat="1" ht="52.2" x14ac:dyDescent="0.3">
      <c r="A37" s="7" t="str">
        <f t="shared" si="0"/>
        <v>SI.PY.3</v>
      </c>
      <c r="B37" s="37" t="s">
        <v>111</v>
      </c>
      <c r="C37" s="43" t="s">
        <v>8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>
        <f t="shared" si="1"/>
        <v>0</v>
      </c>
      <c r="AC37" s="15">
        <v>5539000</v>
      </c>
      <c r="AD37" s="50">
        <v>4</v>
      </c>
      <c r="AE37" s="52" t="s">
        <v>119</v>
      </c>
      <c r="AF37" s="36">
        <f t="shared" si="4"/>
        <v>5539000</v>
      </c>
    </row>
    <row r="38" spans="1:32" s="7" customFormat="1" ht="52.2" x14ac:dyDescent="0.3">
      <c r="A38" s="7" t="str">
        <f t="shared" si="0"/>
        <v>SI.PY.3</v>
      </c>
      <c r="B38" s="37" t="s">
        <v>111</v>
      </c>
      <c r="C38" s="43" t="s">
        <v>9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f t="shared" si="1"/>
        <v>0</v>
      </c>
      <c r="AC38" s="15">
        <v>12000000</v>
      </c>
      <c r="AD38" s="50">
        <v>8</v>
      </c>
      <c r="AE38" s="52" t="s">
        <v>119</v>
      </c>
      <c r="AF38" s="36">
        <f t="shared" si="4"/>
        <v>12000000</v>
      </c>
    </row>
    <row r="39" spans="1:32" s="7" customFormat="1" ht="22.8" x14ac:dyDescent="0.3">
      <c r="A39" s="7" t="str">
        <f t="shared" si="0"/>
        <v>SI.PY.3</v>
      </c>
      <c r="B39" s="37" t="s">
        <v>112</v>
      </c>
      <c r="C39" s="43" t="s">
        <v>17</v>
      </c>
      <c r="D39" s="15"/>
      <c r="E39" s="15"/>
      <c r="F39" s="15"/>
      <c r="G39" s="15"/>
      <c r="H39" s="15"/>
      <c r="I39" s="15">
        <v>30000000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>
        <f t="shared" ref="AB39:AB68" si="5">SUM(D39:AA39)</f>
        <v>30000000</v>
      </c>
      <c r="AC39" s="15">
        <v>63000000</v>
      </c>
      <c r="AD39" s="50">
        <v>12</v>
      </c>
      <c r="AE39" s="52" t="s">
        <v>120</v>
      </c>
      <c r="AF39" s="36">
        <f t="shared" si="4"/>
        <v>33000000</v>
      </c>
    </row>
    <row r="40" spans="1:32" s="7" customFormat="1" ht="52.2" x14ac:dyDescent="0.3">
      <c r="A40" s="7" t="str">
        <f t="shared" si="0"/>
        <v>SI.PY.3</v>
      </c>
      <c r="B40" s="37" t="s">
        <v>249</v>
      </c>
      <c r="C40" s="43" t="s">
        <v>6</v>
      </c>
      <c r="D40" s="15"/>
      <c r="E40" s="15"/>
      <c r="F40" s="15"/>
      <c r="G40" s="15"/>
      <c r="H40" s="15"/>
      <c r="I40" s="15">
        <v>150000000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>
        <v>5000000</v>
      </c>
      <c r="AA40" s="15"/>
      <c r="AB40" s="15">
        <f t="shared" si="5"/>
        <v>155000000</v>
      </c>
      <c r="AC40" s="15">
        <v>863644300</v>
      </c>
      <c r="AD40" s="50">
        <v>11</v>
      </c>
      <c r="AE40" s="52" t="s">
        <v>121</v>
      </c>
      <c r="AF40" s="36">
        <f t="shared" si="4"/>
        <v>708644300</v>
      </c>
    </row>
    <row r="41" spans="1:32" s="7" customFormat="1" ht="34.799999999999997" x14ac:dyDescent="0.3">
      <c r="A41" s="7" t="str">
        <f t="shared" si="0"/>
        <v>SI.PY.3</v>
      </c>
      <c r="B41" s="37" t="s">
        <v>249</v>
      </c>
      <c r="C41" s="43" t="s">
        <v>6</v>
      </c>
      <c r="D41" s="15"/>
      <c r="E41" s="15"/>
      <c r="F41" s="15"/>
      <c r="G41" s="15"/>
      <c r="H41" s="15"/>
      <c r="I41" s="15">
        <v>10000000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>
        <v>7500000</v>
      </c>
      <c r="U41" s="15"/>
      <c r="V41" s="15"/>
      <c r="W41" s="15"/>
      <c r="X41" s="15"/>
      <c r="Y41" s="15"/>
      <c r="Z41" s="15"/>
      <c r="AA41" s="15"/>
      <c r="AB41" s="15">
        <f t="shared" si="5"/>
        <v>17500000</v>
      </c>
      <c r="AC41" s="15">
        <v>300000000</v>
      </c>
      <c r="AD41" s="50">
        <v>0.4</v>
      </c>
      <c r="AE41" s="52" t="s">
        <v>122</v>
      </c>
      <c r="AF41" s="36">
        <f t="shared" si="4"/>
        <v>282500000</v>
      </c>
    </row>
    <row r="42" spans="1:32" s="7" customFormat="1" ht="34.799999999999997" x14ac:dyDescent="0.3">
      <c r="A42" s="7" t="str">
        <f t="shared" si="0"/>
        <v>SI.PY.3</v>
      </c>
      <c r="B42" s="37" t="s">
        <v>113</v>
      </c>
      <c r="C42" s="43" t="s">
        <v>6</v>
      </c>
      <c r="D42" s="15"/>
      <c r="E42" s="15"/>
      <c r="F42" s="15"/>
      <c r="G42" s="15"/>
      <c r="H42" s="15"/>
      <c r="I42" s="69">
        <v>116500000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>
        <v>15851824</v>
      </c>
      <c r="U42" s="15"/>
      <c r="V42" s="15"/>
      <c r="W42" s="15"/>
      <c r="X42" s="15"/>
      <c r="Y42" s="15"/>
      <c r="Z42" s="15">
        <v>3810100</v>
      </c>
      <c r="AA42" s="15"/>
      <c r="AB42" s="15">
        <f t="shared" si="5"/>
        <v>136161924</v>
      </c>
      <c r="AC42" s="15">
        <v>410998000</v>
      </c>
      <c r="AD42" s="50">
        <v>51</v>
      </c>
      <c r="AE42" s="52" t="s">
        <v>123</v>
      </c>
      <c r="AF42" s="36">
        <f t="shared" si="4"/>
        <v>274836076</v>
      </c>
    </row>
    <row r="43" spans="1:32" s="7" customFormat="1" ht="34.799999999999997" x14ac:dyDescent="0.3">
      <c r="A43" s="7" t="str">
        <f t="shared" si="0"/>
        <v>SI.PY.3</v>
      </c>
      <c r="B43" s="37" t="s">
        <v>113</v>
      </c>
      <c r="C43" s="43" t="s">
        <v>6</v>
      </c>
      <c r="D43" s="15"/>
      <c r="E43" s="15"/>
      <c r="F43" s="15"/>
      <c r="G43" s="15"/>
      <c r="H43" s="15"/>
      <c r="I43" s="15">
        <v>50000000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>
        <f t="shared" si="5"/>
        <v>50000000</v>
      </c>
      <c r="AC43" s="15">
        <v>232933620</v>
      </c>
      <c r="AD43" s="50">
        <v>134</v>
      </c>
      <c r="AE43" s="52" t="s">
        <v>124</v>
      </c>
      <c r="AF43" s="36">
        <f t="shared" si="4"/>
        <v>182933620</v>
      </c>
    </row>
    <row r="44" spans="1:32" s="7" customFormat="1" ht="34.799999999999997" x14ac:dyDescent="0.3">
      <c r="A44" s="7" t="str">
        <f t="shared" si="0"/>
        <v>SI.PY.3</v>
      </c>
      <c r="B44" s="37" t="s">
        <v>113</v>
      </c>
      <c r="C44" s="43" t="s">
        <v>7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>
        <f t="shared" si="5"/>
        <v>0</v>
      </c>
      <c r="AC44" s="15">
        <v>5000000</v>
      </c>
      <c r="AD44" s="50">
        <v>1</v>
      </c>
      <c r="AE44" s="52" t="s">
        <v>125</v>
      </c>
      <c r="AF44" s="36">
        <v>0</v>
      </c>
    </row>
    <row r="45" spans="1:32" s="7" customFormat="1" ht="34.799999999999997" x14ac:dyDescent="0.3">
      <c r="A45" s="7" t="str">
        <f t="shared" si="0"/>
        <v>SI.PY.3</v>
      </c>
      <c r="B45" s="37" t="s">
        <v>113</v>
      </c>
      <c r="C45" s="43" t="s">
        <v>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>
        <f t="shared" si="5"/>
        <v>0</v>
      </c>
      <c r="AC45" s="15">
        <v>5000000</v>
      </c>
      <c r="AD45" s="50">
        <v>1</v>
      </c>
      <c r="AE45" s="52" t="s">
        <v>125</v>
      </c>
      <c r="AF45" s="36">
        <v>0</v>
      </c>
    </row>
    <row r="46" spans="1:32" s="7" customFormat="1" ht="34.799999999999997" x14ac:dyDescent="0.3">
      <c r="A46" s="7" t="str">
        <f t="shared" si="0"/>
        <v>SI.PY.3</v>
      </c>
      <c r="B46" s="37" t="s">
        <v>113</v>
      </c>
      <c r="C46" s="43" t="s">
        <v>9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>
        <f t="shared" si="5"/>
        <v>0</v>
      </c>
      <c r="AC46" s="15">
        <v>5000000</v>
      </c>
      <c r="AD46" s="50">
        <v>1</v>
      </c>
      <c r="AE46" s="52" t="s">
        <v>125</v>
      </c>
      <c r="AF46" s="36">
        <f t="shared" ref="AF46:AF68" si="6">+AC46-AB46</f>
        <v>5000000</v>
      </c>
    </row>
    <row r="47" spans="1:32" s="7" customFormat="1" ht="34.799999999999997" x14ac:dyDescent="0.3">
      <c r="A47" s="7" t="str">
        <f t="shared" si="0"/>
        <v>SI.PY.3</v>
      </c>
      <c r="B47" s="37" t="s">
        <v>114</v>
      </c>
      <c r="C47" s="43" t="s">
        <v>17</v>
      </c>
      <c r="D47" s="15"/>
      <c r="E47" s="15"/>
      <c r="F47" s="15"/>
      <c r="G47" s="15"/>
      <c r="H47" s="15"/>
      <c r="I47" s="15">
        <v>36300000</v>
      </c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>
        <f t="shared" si="5"/>
        <v>36300000</v>
      </c>
      <c r="AC47" s="15">
        <v>90095000</v>
      </c>
      <c r="AD47" s="50">
        <v>9</v>
      </c>
      <c r="AE47" s="52" t="s">
        <v>126</v>
      </c>
      <c r="AF47" s="36">
        <f t="shared" si="6"/>
        <v>53795000</v>
      </c>
    </row>
    <row r="48" spans="1:32" s="7" customFormat="1" ht="52.2" x14ac:dyDescent="0.3">
      <c r="A48" s="7" t="str">
        <f t="shared" si="0"/>
        <v>SI.PY.3</v>
      </c>
      <c r="B48" s="37" t="s">
        <v>115</v>
      </c>
      <c r="C48" s="43" t="s">
        <v>6</v>
      </c>
      <c r="D48" s="15"/>
      <c r="E48" s="15"/>
      <c r="F48" s="15"/>
      <c r="G48" s="15"/>
      <c r="H48" s="15"/>
      <c r="I48" s="15">
        <v>87000000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>
        <f t="shared" si="5"/>
        <v>87000000</v>
      </c>
      <c r="AC48" s="15">
        <v>106000000</v>
      </c>
      <c r="AD48" s="50">
        <v>28</v>
      </c>
      <c r="AE48" s="52" t="s">
        <v>127</v>
      </c>
      <c r="AF48" s="36">
        <f t="shared" si="6"/>
        <v>19000000</v>
      </c>
    </row>
    <row r="49" spans="1:32" s="7" customFormat="1" ht="34.799999999999997" x14ac:dyDescent="0.3">
      <c r="A49" s="7" t="str">
        <f t="shared" si="0"/>
        <v>SI.PY.3</v>
      </c>
      <c r="B49" s="37" t="s">
        <v>115</v>
      </c>
      <c r="C49" s="43" t="s">
        <v>6</v>
      </c>
      <c r="D49" s="15"/>
      <c r="E49" s="15"/>
      <c r="F49" s="15"/>
      <c r="G49" s="15"/>
      <c r="H49" s="15"/>
      <c r="I49" s="15">
        <v>48200000</v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>
        <f t="shared" si="5"/>
        <v>48200000</v>
      </c>
      <c r="AC49" s="15">
        <v>48200000</v>
      </c>
      <c r="AD49" s="50">
        <v>48</v>
      </c>
      <c r="AE49" s="52" t="s">
        <v>128</v>
      </c>
      <c r="AF49" s="36">
        <f t="shared" si="6"/>
        <v>0</v>
      </c>
    </row>
    <row r="50" spans="1:32" s="7" customFormat="1" ht="52.2" x14ac:dyDescent="0.3">
      <c r="A50" s="7" t="str">
        <f t="shared" si="0"/>
        <v>SI.PY.3</v>
      </c>
      <c r="B50" s="37" t="s">
        <v>115</v>
      </c>
      <c r="C50" s="43" t="s">
        <v>8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>
        <f t="shared" si="5"/>
        <v>0</v>
      </c>
      <c r="AC50" s="15">
        <v>7105000</v>
      </c>
      <c r="AD50" s="50">
        <v>5</v>
      </c>
      <c r="AE50" s="52" t="s">
        <v>127</v>
      </c>
      <c r="AF50" s="36">
        <f t="shared" si="6"/>
        <v>7105000</v>
      </c>
    </row>
    <row r="51" spans="1:32" s="7" customFormat="1" ht="34.799999999999997" x14ac:dyDescent="0.3">
      <c r="A51" s="7" t="str">
        <f t="shared" si="0"/>
        <v>SI.PY.3</v>
      </c>
      <c r="B51" s="37" t="s">
        <v>115</v>
      </c>
      <c r="C51" s="43" t="s">
        <v>8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>
        <f t="shared" si="5"/>
        <v>0</v>
      </c>
      <c r="AC51" s="15">
        <v>2008000</v>
      </c>
      <c r="AD51" s="50">
        <v>2</v>
      </c>
      <c r="AE51" s="52" t="s">
        <v>128</v>
      </c>
      <c r="AF51" s="36">
        <f t="shared" si="6"/>
        <v>2008000</v>
      </c>
    </row>
    <row r="52" spans="1:32" s="7" customFormat="1" ht="52.2" x14ac:dyDescent="0.3">
      <c r="A52" s="7" t="str">
        <f t="shared" si="0"/>
        <v>SI.PY.3</v>
      </c>
      <c r="B52" s="37" t="s">
        <v>115</v>
      </c>
      <c r="C52" s="43" t="s">
        <v>7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>
        <f t="shared" si="5"/>
        <v>0</v>
      </c>
      <c r="AC52" s="15">
        <v>4000000</v>
      </c>
      <c r="AD52" s="50">
        <v>2</v>
      </c>
      <c r="AE52" s="52" t="s">
        <v>127</v>
      </c>
      <c r="AF52" s="36">
        <f t="shared" si="6"/>
        <v>4000000</v>
      </c>
    </row>
    <row r="53" spans="1:32" s="7" customFormat="1" ht="34.799999999999997" x14ac:dyDescent="0.3">
      <c r="A53" s="7" t="str">
        <f t="shared" si="0"/>
        <v>SI.PY.3</v>
      </c>
      <c r="B53" s="37" t="s">
        <v>115</v>
      </c>
      <c r="C53" s="43" t="s">
        <v>7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>
        <f t="shared" si="5"/>
        <v>0</v>
      </c>
      <c r="AC53" s="15">
        <v>2008000</v>
      </c>
      <c r="AD53" s="50">
        <v>2</v>
      </c>
      <c r="AE53" s="52" t="s">
        <v>128</v>
      </c>
      <c r="AF53" s="36">
        <f t="shared" si="6"/>
        <v>2008000</v>
      </c>
    </row>
    <row r="54" spans="1:32" s="7" customFormat="1" ht="52.2" x14ac:dyDescent="0.3">
      <c r="A54" s="7" t="str">
        <f t="shared" si="0"/>
        <v>SI.PY.3</v>
      </c>
      <c r="B54" s="37" t="s">
        <v>115</v>
      </c>
      <c r="C54" s="43" t="s">
        <v>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>
        <f t="shared" si="5"/>
        <v>0</v>
      </c>
      <c r="AC54" s="15">
        <v>4000000</v>
      </c>
      <c r="AD54" s="50">
        <v>2</v>
      </c>
      <c r="AE54" s="52" t="s">
        <v>127</v>
      </c>
      <c r="AF54" s="36">
        <f t="shared" si="6"/>
        <v>4000000</v>
      </c>
    </row>
    <row r="55" spans="1:32" s="7" customFormat="1" ht="34.799999999999997" x14ac:dyDescent="0.3">
      <c r="A55" s="7" t="str">
        <f t="shared" si="0"/>
        <v>SI.PY.3</v>
      </c>
      <c r="B55" s="37" t="s">
        <v>115</v>
      </c>
      <c r="C55" s="43" t="s">
        <v>9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>
        <f t="shared" si="5"/>
        <v>0</v>
      </c>
      <c r="AC55" s="15">
        <v>2008000</v>
      </c>
      <c r="AD55" s="50">
        <v>2</v>
      </c>
      <c r="AE55" s="52" t="s">
        <v>128</v>
      </c>
      <c r="AF55" s="36">
        <f t="shared" si="6"/>
        <v>2008000</v>
      </c>
    </row>
    <row r="56" spans="1:32" s="7" customFormat="1" ht="69.599999999999994" x14ac:dyDescent="0.3">
      <c r="A56" s="7" t="str">
        <f t="shared" si="0"/>
        <v>SI.PY.3</v>
      </c>
      <c r="B56" s="37" t="s">
        <v>116</v>
      </c>
      <c r="C56" s="43" t="s">
        <v>17</v>
      </c>
      <c r="D56" s="15"/>
      <c r="E56" s="15"/>
      <c r="F56" s="15"/>
      <c r="G56" s="15"/>
      <c r="H56" s="15"/>
      <c r="I56" s="69">
        <v>44373600</v>
      </c>
      <c r="J56" s="15"/>
      <c r="K56" s="15"/>
      <c r="L56" s="15"/>
      <c r="M56" s="69">
        <v>55626400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>
        <f t="shared" si="5"/>
        <v>100000000</v>
      </c>
      <c r="AC56" s="15">
        <v>110000000</v>
      </c>
      <c r="AD56" s="50">
        <v>0.45</v>
      </c>
      <c r="AE56" s="52" t="s">
        <v>129</v>
      </c>
      <c r="AF56" s="36">
        <f t="shared" si="6"/>
        <v>10000000</v>
      </c>
    </row>
    <row r="57" spans="1:32" s="7" customFormat="1" ht="34.799999999999997" x14ac:dyDescent="0.3">
      <c r="A57" s="7" t="str">
        <f t="shared" si="0"/>
        <v>SI.PY.3</v>
      </c>
      <c r="B57" s="37" t="s">
        <v>117</v>
      </c>
      <c r="C57" s="43" t="s">
        <v>6</v>
      </c>
      <c r="D57" s="15"/>
      <c r="E57" s="15"/>
      <c r="F57" s="15"/>
      <c r="G57" s="15"/>
      <c r="H57" s="15"/>
      <c r="I57" s="15">
        <v>280000000</v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>
        <f t="shared" si="5"/>
        <v>280000000</v>
      </c>
      <c r="AC57" s="15">
        <v>800000000</v>
      </c>
      <c r="AD57" s="50">
        <v>9</v>
      </c>
      <c r="AE57" s="52" t="s">
        <v>130</v>
      </c>
      <c r="AF57" s="36">
        <f t="shared" si="6"/>
        <v>520000000</v>
      </c>
    </row>
    <row r="58" spans="1:32" s="7" customFormat="1" ht="87" x14ac:dyDescent="0.3">
      <c r="A58" s="7" t="str">
        <f t="shared" si="0"/>
        <v>SI.PY.3</v>
      </c>
      <c r="B58" s="37" t="s">
        <v>100</v>
      </c>
      <c r="C58" s="43" t="s">
        <v>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v>150000000</v>
      </c>
      <c r="N58" s="15"/>
      <c r="O58" s="15"/>
      <c r="P58" s="15"/>
      <c r="Q58" s="70">
        <v>1068924012</v>
      </c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>
        <f t="shared" si="5"/>
        <v>1218924012</v>
      </c>
      <c r="AC58" s="15">
        <v>50000000</v>
      </c>
      <c r="AD58" s="50">
        <v>1</v>
      </c>
      <c r="AE58" s="52" t="s">
        <v>131</v>
      </c>
      <c r="AF58" s="36">
        <f t="shared" si="6"/>
        <v>-1168924012</v>
      </c>
    </row>
    <row r="59" spans="1:32" s="7" customFormat="1" ht="52.2" x14ac:dyDescent="0.3">
      <c r="A59" s="7" t="str">
        <f t="shared" si="0"/>
        <v>SI.PY.3</v>
      </c>
      <c r="B59" s="37" t="s">
        <v>321</v>
      </c>
      <c r="C59" s="43" t="s">
        <v>6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v>10000000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>
        <f t="shared" si="5"/>
        <v>10000000</v>
      </c>
      <c r="AC59" s="15">
        <v>670000000</v>
      </c>
      <c r="AD59" s="50">
        <v>4</v>
      </c>
      <c r="AE59" s="52" t="s">
        <v>132</v>
      </c>
      <c r="AF59" s="36">
        <f t="shared" si="6"/>
        <v>660000000</v>
      </c>
    </row>
    <row r="60" spans="1:32" s="7" customFormat="1" ht="17.399999999999999" x14ac:dyDescent="0.3">
      <c r="A60" s="7" t="str">
        <f t="shared" si="0"/>
        <v>SI.PY.4</v>
      </c>
      <c r="B60" s="13" t="s">
        <v>133</v>
      </c>
      <c r="C60" s="43" t="s">
        <v>17</v>
      </c>
      <c r="D60" s="15"/>
      <c r="E60" s="15"/>
      <c r="F60" s="15"/>
      <c r="G60" s="15"/>
      <c r="H60" s="15"/>
      <c r="I60" s="15"/>
      <c r="J60" s="15"/>
      <c r="K60" s="15"/>
      <c r="L60" s="15"/>
      <c r="M60" s="15">
        <v>36000000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>
        <f t="shared" si="5"/>
        <v>36000000</v>
      </c>
      <c r="AC60" s="15">
        <v>126000000</v>
      </c>
      <c r="AD60" s="50">
        <v>3</v>
      </c>
      <c r="AE60" s="52" t="s">
        <v>135</v>
      </c>
      <c r="AF60" s="36">
        <f t="shared" si="6"/>
        <v>90000000</v>
      </c>
    </row>
    <row r="61" spans="1:32" s="7" customFormat="1" ht="17.399999999999999" x14ac:dyDescent="0.3">
      <c r="A61" s="7" t="str">
        <f t="shared" si="0"/>
        <v>SI.PY.4</v>
      </c>
      <c r="B61" s="13" t="s">
        <v>134</v>
      </c>
      <c r="C61" s="43" t="s">
        <v>17</v>
      </c>
      <c r="D61" s="15"/>
      <c r="E61" s="15"/>
      <c r="F61" s="15"/>
      <c r="G61" s="15"/>
      <c r="H61" s="15"/>
      <c r="I61" s="15"/>
      <c r="J61" s="15"/>
      <c r="K61" s="15"/>
      <c r="L61" s="15"/>
      <c r="M61" s="15">
        <v>20000000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>
        <f t="shared" si="5"/>
        <v>20000000</v>
      </c>
      <c r="AC61" s="15">
        <v>45000000</v>
      </c>
      <c r="AD61" s="50">
        <v>1</v>
      </c>
      <c r="AE61" s="52" t="s">
        <v>136</v>
      </c>
      <c r="AF61" s="36">
        <f t="shared" si="6"/>
        <v>25000000</v>
      </c>
    </row>
    <row r="62" spans="1:32" s="7" customFormat="1" ht="52.2" x14ac:dyDescent="0.3">
      <c r="A62" s="7" t="str">
        <f t="shared" ref="A62:A68" si="7">LEFT(B62,7)</f>
        <v>SI.PY.5</v>
      </c>
      <c r="B62" s="13" t="s">
        <v>137</v>
      </c>
      <c r="C62" s="43" t="s">
        <v>17</v>
      </c>
      <c r="D62" s="15">
        <v>1500000000</v>
      </c>
      <c r="E62" s="15"/>
      <c r="F62" s="15"/>
      <c r="G62" s="15"/>
      <c r="H62" s="15"/>
      <c r="I62" s="15">
        <v>100000000</v>
      </c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>
        <f t="shared" si="5"/>
        <v>1600000000</v>
      </c>
      <c r="AC62" s="15">
        <v>2515000000</v>
      </c>
      <c r="AD62" s="50">
        <v>7</v>
      </c>
      <c r="AE62" s="52" t="s">
        <v>138</v>
      </c>
      <c r="AF62" s="36">
        <f t="shared" si="6"/>
        <v>915000000</v>
      </c>
    </row>
    <row r="63" spans="1:32" s="7" customFormat="1" ht="52.2" x14ac:dyDescent="0.3">
      <c r="A63" s="7" t="str">
        <f t="shared" si="7"/>
        <v>SI.PY.6</v>
      </c>
      <c r="B63" s="13" t="s">
        <v>139</v>
      </c>
      <c r="C63" s="43" t="s">
        <v>17</v>
      </c>
      <c r="D63" s="15"/>
      <c r="E63" s="15"/>
      <c r="F63" s="15"/>
      <c r="G63" s="15"/>
      <c r="H63" s="15"/>
      <c r="I63" s="15"/>
      <c r="J63" s="15"/>
      <c r="K63" s="15"/>
      <c r="L63" s="15"/>
      <c r="M63" s="15">
        <v>73000000</v>
      </c>
      <c r="N63" s="15"/>
      <c r="O63" s="15"/>
      <c r="P63" s="15"/>
      <c r="Q63" s="15"/>
      <c r="R63" s="15"/>
      <c r="S63" s="15"/>
      <c r="T63" s="15">
        <v>7500000</v>
      </c>
      <c r="U63" s="15"/>
      <c r="V63" s="15"/>
      <c r="W63" s="15"/>
      <c r="X63" s="15"/>
      <c r="Y63" s="15"/>
      <c r="Z63" s="15"/>
      <c r="AA63" s="15"/>
      <c r="AB63" s="15">
        <f t="shared" si="5"/>
        <v>80500000</v>
      </c>
      <c r="AC63" s="15">
        <v>191974000</v>
      </c>
      <c r="AD63" s="50">
        <v>14</v>
      </c>
      <c r="AE63" s="52" t="s">
        <v>142</v>
      </c>
      <c r="AF63" s="36">
        <f t="shared" si="6"/>
        <v>111474000</v>
      </c>
    </row>
    <row r="64" spans="1:32" s="7" customFormat="1" ht="87" x14ac:dyDescent="0.3">
      <c r="A64" s="7" t="str">
        <f t="shared" si="7"/>
        <v>SI.PY.6</v>
      </c>
      <c r="B64" s="13" t="s">
        <v>140</v>
      </c>
      <c r="C64" s="43" t="s">
        <v>17</v>
      </c>
      <c r="D64" s="15"/>
      <c r="E64" s="15"/>
      <c r="F64" s="15"/>
      <c r="G64" s="15"/>
      <c r="H64" s="15"/>
      <c r="I64" s="15"/>
      <c r="J64" s="15"/>
      <c r="K64" s="15"/>
      <c r="L64" s="15"/>
      <c r="M64" s="15">
        <v>80000000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>
        <f t="shared" si="5"/>
        <v>80000000</v>
      </c>
      <c r="AC64" s="15">
        <v>216912226</v>
      </c>
      <c r="AD64" s="50">
        <v>9</v>
      </c>
      <c r="AE64" s="52" t="s">
        <v>143</v>
      </c>
      <c r="AF64" s="36">
        <f t="shared" si="6"/>
        <v>136912226</v>
      </c>
    </row>
    <row r="65" spans="1:32" s="7" customFormat="1" ht="34.799999999999997" x14ac:dyDescent="0.3">
      <c r="A65" s="7" t="str">
        <f t="shared" si="7"/>
        <v>SI.PY.6</v>
      </c>
      <c r="B65" s="13" t="s">
        <v>140</v>
      </c>
      <c r="C65" s="43" t="s">
        <v>17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>
        <v>15000000</v>
      </c>
      <c r="Z65" s="15"/>
      <c r="AA65" s="15"/>
      <c r="AB65" s="15">
        <f t="shared" si="5"/>
        <v>15000000</v>
      </c>
      <c r="AC65" s="15">
        <v>0</v>
      </c>
      <c r="AD65" s="50">
        <v>2</v>
      </c>
      <c r="AE65" s="52" t="s">
        <v>235</v>
      </c>
      <c r="AF65" s="36">
        <f t="shared" si="6"/>
        <v>-15000000</v>
      </c>
    </row>
    <row r="66" spans="1:32" s="7" customFormat="1" ht="22.8" x14ac:dyDescent="0.3">
      <c r="A66" s="7" t="str">
        <f t="shared" si="7"/>
        <v>SI.PY.6</v>
      </c>
      <c r="B66" s="13" t="s">
        <v>322</v>
      </c>
      <c r="C66" s="43" t="s">
        <v>17</v>
      </c>
      <c r="D66" s="15"/>
      <c r="E66" s="15"/>
      <c r="F66" s="15"/>
      <c r="G66" s="15"/>
      <c r="H66" s="15"/>
      <c r="I66" s="15"/>
      <c r="J66" s="15"/>
      <c r="K66" s="15"/>
      <c r="L66" s="15"/>
      <c r="M66" s="15">
        <v>200000000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>
        <f t="shared" si="5"/>
        <v>200000000</v>
      </c>
      <c r="AC66" s="15">
        <v>312000000</v>
      </c>
      <c r="AD66" s="50">
        <v>20</v>
      </c>
      <c r="AE66" s="52" t="s">
        <v>144</v>
      </c>
      <c r="AF66" s="36">
        <f t="shared" si="6"/>
        <v>112000000</v>
      </c>
    </row>
    <row r="67" spans="1:32" s="7" customFormat="1" ht="34.200000000000003" x14ac:dyDescent="0.3">
      <c r="A67" s="7" t="str">
        <f t="shared" si="7"/>
        <v>SI.PY.6</v>
      </c>
      <c r="B67" s="13" t="s">
        <v>141</v>
      </c>
      <c r="C67" s="43" t="s">
        <v>17</v>
      </c>
      <c r="D67" s="15"/>
      <c r="E67" s="15"/>
      <c r="F67" s="15"/>
      <c r="G67" s="15"/>
      <c r="H67" s="15"/>
      <c r="I67" s="15"/>
      <c r="J67" s="15"/>
      <c r="K67" s="15"/>
      <c r="L67" s="15"/>
      <c r="M67" s="15">
        <v>50000000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>
        <f t="shared" si="5"/>
        <v>50000000</v>
      </c>
      <c r="AC67" s="15">
        <v>60000000</v>
      </c>
      <c r="AD67" s="50">
        <v>12</v>
      </c>
      <c r="AE67" s="52" t="s">
        <v>145</v>
      </c>
      <c r="AF67" s="36">
        <f t="shared" si="6"/>
        <v>10000000</v>
      </c>
    </row>
    <row r="68" spans="1:32" s="7" customFormat="1" ht="69.599999999999994" x14ac:dyDescent="0.3">
      <c r="A68" s="7" t="str">
        <f t="shared" si="7"/>
        <v>SI.PY.6</v>
      </c>
      <c r="B68" s="13" t="s">
        <v>141</v>
      </c>
      <c r="C68" s="43" t="s">
        <v>17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>
        <f t="shared" si="5"/>
        <v>0</v>
      </c>
      <c r="AC68" s="15">
        <v>0</v>
      </c>
      <c r="AD68" s="50">
        <v>600</v>
      </c>
      <c r="AE68" s="52" t="s">
        <v>236</v>
      </c>
      <c r="AF68" s="36">
        <f t="shared" si="6"/>
        <v>0</v>
      </c>
    </row>
    <row r="69" spans="1:32" x14ac:dyDescent="0.3">
      <c r="D69" s="28">
        <f>SUM(D2:D68)</f>
        <v>1500000000</v>
      </c>
      <c r="E69" s="28">
        <f t="shared" ref="E69:AC69" si="8">SUM(E2:E68)</f>
        <v>0</v>
      </c>
      <c r="F69" s="28">
        <f t="shared" si="8"/>
        <v>0</v>
      </c>
      <c r="G69" s="28">
        <f t="shared" si="8"/>
        <v>0</v>
      </c>
      <c r="H69" s="28">
        <f t="shared" si="8"/>
        <v>0</v>
      </c>
      <c r="I69" s="28">
        <f t="shared" si="8"/>
        <v>2248856360</v>
      </c>
      <c r="J69" s="28">
        <f t="shared" si="8"/>
        <v>99083193</v>
      </c>
      <c r="K69" s="28">
        <f t="shared" si="8"/>
        <v>99083193</v>
      </c>
      <c r="L69" s="28">
        <f t="shared" si="8"/>
        <v>120072746</v>
      </c>
      <c r="M69" s="28">
        <f t="shared" si="8"/>
        <v>674626400</v>
      </c>
      <c r="N69" s="28">
        <f t="shared" si="8"/>
        <v>0</v>
      </c>
      <c r="O69" s="28">
        <f t="shared" si="8"/>
        <v>0</v>
      </c>
      <c r="P69" s="28">
        <f t="shared" si="8"/>
        <v>0</v>
      </c>
      <c r="Q69" s="28">
        <f t="shared" si="8"/>
        <v>1068924012</v>
      </c>
      <c r="R69" s="28">
        <f t="shared" si="8"/>
        <v>0</v>
      </c>
      <c r="S69" s="28">
        <f t="shared" si="8"/>
        <v>0</v>
      </c>
      <c r="T69" s="28">
        <f t="shared" si="8"/>
        <v>30851824</v>
      </c>
      <c r="U69" s="28">
        <f t="shared" si="8"/>
        <v>0</v>
      </c>
      <c r="V69" s="28">
        <f t="shared" si="8"/>
        <v>0</v>
      </c>
      <c r="W69" s="28">
        <f t="shared" si="8"/>
        <v>4977000</v>
      </c>
      <c r="X69" s="28">
        <f t="shared" si="8"/>
        <v>6414594</v>
      </c>
      <c r="Y69" s="28">
        <f t="shared" si="8"/>
        <v>15000000</v>
      </c>
      <c r="Z69" s="28">
        <f t="shared" si="8"/>
        <v>48810100</v>
      </c>
      <c r="AA69" s="28">
        <f t="shared" si="8"/>
        <v>0</v>
      </c>
      <c r="AB69" s="28">
        <f t="shared" si="8"/>
        <v>5916699422</v>
      </c>
      <c r="AC69" s="28">
        <f t="shared" si="8"/>
        <v>11542055740</v>
      </c>
      <c r="AF69" s="28">
        <f t="shared" ref="AF69" si="9">SUM(AF2:AF68)</f>
        <v>5429181318</v>
      </c>
    </row>
    <row r="70" spans="1:32" x14ac:dyDescent="0.3"/>
    <row r="71" spans="1:32" x14ac:dyDescent="0.3"/>
    <row r="72" spans="1:32" x14ac:dyDescent="0.3"/>
    <row r="73" spans="1:32" x14ac:dyDescent="0.3"/>
    <row r="74" spans="1:32" x14ac:dyDescent="0.3"/>
    <row r="75" spans="1:32" x14ac:dyDescent="0.3"/>
    <row r="76" spans="1:32" x14ac:dyDescent="0.3"/>
    <row r="77" spans="1:32" x14ac:dyDescent="0.3"/>
    <row r="78" spans="1:32" x14ac:dyDescent="0.3"/>
    <row r="79" spans="1:32" x14ac:dyDescent="0.3"/>
    <row r="80" spans="1:32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</sheetData>
  <autoFilter ref="B1:AF68"/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05"/>
  <sheetViews>
    <sheetView showGridLines="0" topLeftCell="B1" zoomScale="120" zoomScaleNormal="120" workbookViewId="0">
      <pane xSplit="2" ySplit="1" topLeftCell="X107" activePane="bottomRight" state="frozen"/>
      <selection activeCell="B1" sqref="B1"/>
      <selection pane="topRight" activeCell="D1" sqref="D1"/>
      <selection pane="bottomLeft" activeCell="B2" sqref="B2"/>
      <selection pane="bottomRight" activeCell="AA114" sqref="AA114"/>
    </sheetView>
  </sheetViews>
  <sheetFormatPr baseColWidth="10" defaultColWidth="11.5546875" defaultRowHeight="14.4" customHeight="1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19" customWidth="1"/>
    <col min="30" max="30" width="11.5546875" customWidth="1"/>
    <col min="31" max="31" width="16.44140625" style="3" customWidth="1"/>
    <col min="32" max="32" width="19.44140625" customWidth="1"/>
    <col min="33" max="33" width="11.5546875" customWidth="1"/>
  </cols>
  <sheetData>
    <row r="1" spans="1:32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16" t="s">
        <v>285</v>
      </c>
      <c r="AD1" s="8" t="s">
        <v>13</v>
      </c>
      <c r="AE1" s="10" t="s">
        <v>14</v>
      </c>
      <c r="AF1" s="10" t="s">
        <v>210</v>
      </c>
    </row>
    <row r="2" spans="1:32" s="7" customFormat="1" ht="22.8" x14ac:dyDescent="0.3">
      <c r="A2" s="7" t="str">
        <f t="shared" ref="A2:A62" si="0">LEFT(B2,7)</f>
        <v>SP.PY.1</v>
      </c>
      <c r="B2" s="4" t="s">
        <v>42</v>
      </c>
      <c r="C2" s="45" t="s">
        <v>17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>
        <v>10000000</v>
      </c>
      <c r="AA2" s="78">
        <v>25000000</v>
      </c>
      <c r="AB2" s="15">
        <f t="shared" ref="AB2:AB62" si="1">SUM(D2:AA2)</f>
        <v>35000000</v>
      </c>
      <c r="AC2" s="15">
        <v>94500000</v>
      </c>
      <c r="AD2" s="50">
        <v>55</v>
      </c>
      <c r="AE2" s="25" t="s">
        <v>46</v>
      </c>
      <c r="AF2" s="36">
        <f t="shared" ref="AF2:AF42" si="2">+AC2-AB2</f>
        <v>59500000</v>
      </c>
    </row>
    <row r="3" spans="1:32" s="7" customFormat="1" ht="22.8" x14ac:dyDescent="0.3">
      <c r="A3" s="7" t="str">
        <f t="shared" si="0"/>
        <v>SP.PY.1</v>
      </c>
      <c r="B3" s="4" t="s">
        <v>43</v>
      </c>
      <c r="C3" s="45" t="s">
        <v>17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78">
        <v>15000000</v>
      </c>
      <c r="AB3" s="15">
        <f t="shared" si="1"/>
        <v>15000000</v>
      </c>
      <c r="AC3" s="15">
        <v>100350000</v>
      </c>
      <c r="AD3" s="50">
        <v>51</v>
      </c>
      <c r="AE3" s="25" t="s">
        <v>47</v>
      </c>
      <c r="AF3" s="36">
        <f t="shared" si="2"/>
        <v>85350000</v>
      </c>
    </row>
    <row r="4" spans="1:32" s="7" customFormat="1" ht="22.8" x14ac:dyDescent="0.3">
      <c r="A4" s="7" t="str">
        <f t="shared" si="0"/>
        <v>SP.PY.1</v>
      </c>
      <c r="B4" s="4" t="s">
        <v>44</v>
      </c>
      <c r="C4" s="45" t="s">
        <v>17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78">
        <v>15000000</v>
      </c>
      <c r="AB4" s="15">
        <f t="shared" si="1"/>
        <v>15000000</v>
      </c>
      <c r="AC4" s="15">
        <v>90000000</v>
      </c>
      <c r="AD4" s="50">
        <v>10</v>
      </c>
      <c r="AE4" s="25" t="s">
        <v>46</v>
      </c>
      <c r="AF4" s="36">
        <f t="shared" si="2"/>
        <v>75000000</v>
      </c>
    </row>
    <row r="5" spans="1:32" s="7" customFormat="1" ht="30" customHeight="1" x14ac:dyDescent="0.3">
      <c r="A5" s="7" t="str">
        <f t="shared" si="0"/>
        <v>SP.PY.1</v>
      </c>
      <c r="B5" s="4" t="s">
        <v>45</v>
      </c>
      <c r="C5" s="45" t="s">
        <v>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>
        <v>15000000</v>
      </c>
      <c r="W5" s="15"/>
      <c r="X5" s="15">
        <v>15000000</v>
      </c>
      <c r="Y5" s="15"/>
      <c r="Z5" s="15"/>
      <c r="AA5" s="78">
        <v>15000000</v>
      </c>
      <c r="AB5" s="15">
        <f t="shared" si="1"/>
        <v>45000000</v>
      </c>
      <c r="AC5" s="15">
        <v>331210000</v>
      </c>
      <c r="AD5" s="50">
        <v>1103</v>
      </c>
      <c r="AE5" s="25" t="s">
        <v>48</v>
      </c>
      <c r="AF5" s="36">
        <f t="shared" si="2"/>
        <v>286210000</v>
      </c>
    </row>
    <row r="6" spans="1:32" s="7" customFormat="1" ht="30" customHeight="1" x14ac:dyDescent="0.3">
      <c r="A6" s="7" t="str">
        <f t="shared" si="0"/>
        <v>SP.PY.1</v>
      </c>
      <c r="B6" s="4" t="s">
        <v>45</v>
      </c>
      <c r="C6" s="4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78">
        <v>10000000</v>
      </c>
      <c r="AB6" s="15">
        <f t="shared" si="1"/>
        <v>10000000</v>
      </c>
      <c r="AC6" s="15">
        <v>70000000</v>
      </c>
      <c r="AD6" s="50">
        <v>15</v>
      </c>
      <c r="AE6" s="25" t="s">
        <v>49</v>
      </c>
      <c r="AF6" s="36">
        <f t="shared" si="2"/>
        <v>60000000</v>
      </c>
    </row>
    <row r="7" spans="1:32" s="7" customFormat="1" ht="30" customHeight="1" x14ac:dyDescent="0.3">
      <c r="A7" s="7" t="str">
        <f t="shared" si="0"/>
        <v>SP.PY.1</v>
      </c>
      <c r="B7" s="4" t="s">
        <v>45</v>
      </c>
      <c r="C7" s="45" t="s">
        <v>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78">
        <v>10000000</v>
      </c>
      <c r="AB7" s="15">
        <f t="shared" si="1"/>
        <v>10000000</v>
      </c>
      <c r="AC7" s="15">
        <v>50000000</v>
      </c>
      <c r="AD7" s="50">
        <v>30</v>
      </c>
      <c r="AE7" s="25" t="s">
        <v>49</v>
      </c>
      <c r="AF7" s="36">
        <f t="shared" si="2"/>
        <v>40000000</v>
      </c>
    </row>
    <row r="8" spans="1:32" s="7" customFormat="1" ht="30" customHeight="1" x14ac:dyDescent="0.3">
      <c r="A8" s="7" t="str">
        <f t="shared" si="0"/>
        <v>SP.PY.1</v>
      </c>
      <c r="B8" s="4" t="s">
        <v>45</v>
      </c>
      <c r="C8" s="45" t="s">
        <v>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78">
        <v>10000000</v>
      </c>
      <c r="AB8" s="15">
        <f t="shared" si="1"/>
        <v>10000000</v>
      </c>
      <c r="AC8" s="15">
        <v>30000000</v>
      </c>
      <c r="AD8" s="50">
        <v>15</v>
      </c>
      <c r="AE8" s="25" t="s">
        <v>49</v>
      </c>
      <c r="AF8" s="36">
        <f t="shared" si="2"/>
        <v>20000000</v>
      </c>
    </row>
    <row r="9" spans="1:32" s="7" customFormat="1" ht="57.6" x14ac:dyDescent="0.3">
      <c r="A9" s="7" t="str">
        <f t="shared" si="0"/>
        <v>SP.PY.2</v>
      </c>
      <c r="B9" s="4" t="s">
        <v>50</v>
      </c>
      <c r="C9" s="45" t="s">
        <v>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79">
        <v>25000000</v>
      </c>
      <c r="AB9" s="15">
        <f t="shared" si="1"/>
        <v>25000000</v>
      </c>
      <c r="AC9" s="15">
        <v>60000000</v>
      </c>
      <c r="AD9" s="50">
        <v>120</v>
      </c>
      <c r="AE9" s="25" t="s">
        <v>345</v>
      </c>
      <c r="AF9" s="36">
        <f t="shared" si="2"/>
        <v>35000000</v>
      </c>
    </row>
    <row r="10" spans="1:32" s="7" customFormat="1" ht="28.8" x14ac:dyDescent="0.3">
      <c r="A10" s="7" t="str">
        <f t="shared" si="0"/>
        <v>SP.PY.2</v>
      </c>
      <c r="B10" s="4" t="s">
        <v>50</v>
      </c>
      <c r="C10" s="45" t="s">
        <v>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79">
        <v>15000000</v>
      </c>
      <c r="AB10" s="15">
        <f t="shared" si="1"/>
        <v>15000000</v>
      </c>
      <c r="AC10" s="15">
        <v>160000000</v>
      </c>
      <c r="AD10" s="50">
        <v>310</v>
      </c>
      <c r="AE10" s="25" t="s">
        <v>51</v>
      </c>
      <c r="AF10" s="36">
        <f t="shared" si="2"/>
        <v>145000000</v>
      </c>
    </row>
    <row r="11" spans="1:32" s="7" customFormat="1" ht="28.8" x14ac:dyDescent="0.3">
      <c r="A11" s="7" t="str">
        <f t="shared" si="0"/>
        <v>SP.PY.2</v>
      </c>
      <c r="B11" s="4" t="s">
        <v>50</v>
      </c>
      <c r="C11" s="45" t="s">
        <v>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79">
        <v>5000000</v>
      </c>
      <c r="AB11" s="15">
        <f t="shared" si="1"/>
        <v>5000000</v>
      </c>
      <c r="AC11" s="15">
        <v>60000000</v>
      </c>
      <c r="AD11" s="50">
        <v>40</v>
      </c>
      <c r="AE11" s="25" t="s">
        <v>346</v>
      </c>
      <c r="AF11" s="36">
        <f t="shared" si="2"/>
        <v>55000000</v>
      </c>
    </row>
    <row r="12" spans="1:32" s="7" customFormat="1" ht="57.6" x14ac:dyDescent="0.3">
      <c r="A12" s="7" t="str">
        <f t="shared" si="0"/>
        <v>SP.PY.2</v>
      </c>
      <c r="B12" s="4" t="s">
        <v>50</v>
      </c>
      <c r="C12" s="45" t="s">
        <v>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79">
        <v>5000000</v>
      </c>
      <c r="AB12" s="15">
        <f t="shared" si="1"/>
        <v>5000000</v>
      </c>
      <c r="AC12" s="15">
        <v>50000000</v>
      </c>
      <c r="AD12" s="50">
        <v>10</v>
      </c>
      <c r="AE12" s="25" t="s">
        <v>52</v>
      </c>
      <c r="AF12" s="36">
        <f t="shared" si="2"/>
        <v>45000000</v>
      </c>
    </row>
    <row r="13" spans="1:32" s="7" customFormat="1" ht="57.6" x14ac:dyDescent="0.3">
      <c r="A13" s="7" t="str">
        <f t="shared" si="0"/>
        <v>SP.PY.2</v>
      </c>
      <c r="B13" s="4" t="s">
        <v>50</v>
      </c>
      <c r="C13" s="45" t="s">
        <v>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79">
        <v>5000000</v>
      </c>
      <c r="AB13" s="15">
        <f t="shared" si="1"/>
        <v>5000000</v>
      </c>
      <c r="AC13" s="15">
        <v>20000000</v>
      </c>
      <c r="AD13" s="50">
        <v>3</v>
      </c>
      <c r="AE13" s="25" t="s">
        <v>52</v>
      </c>
      <c r="AF13" s="36">
        <f t="shared" si="2"/>
        <v>15000000</v>
      </c>
    </row>
    <row r="14" spans="1:32" s="7" customFormat="1" ht="57.6" x14ac:dyDescent="0.3">
      <c r="A14" s="7" t="str">
        <f t="shared" si="0"/>
        <v>SP.PY.2</v>
      </c>
      <c r="B14" s="4" t="s">
        <v>50</v>
      </c>
      <c r="C14" s="45" t="s">
        <v>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79">
        <v>5000000</v>
      </c>
      <c r="AB14" s="15">
        <f t="shared" si="1"/>
        <v>5000000</v>
      </c>
      <c r="AC14" s="15">
        <v>30000000</v>
      </c>
      <c r="AD14" s="50">
        <v>14</v>
      </c>
      <c r="AE14" s="25" t="s">
        <v>52</v>
      </c>
      <c r="AF14" s="36">
        <f t="shared" si="2"/>
        <v>25000000</v>
      </c>
    </row>
    <row r="15" spans="1:32" s="7" customFormat="1" ht="28.8" x14ac:dyDescent="0.3">
      <c r="A15" s="7" t="str">
        <f t="shared" si="0"/>
        <v>SP.PY.2</v>
      </c>
      <c r="B15" s="4" t="s">
        <v>50</v>
      </c>
      <c r="C15" s="45" t="s">
        <v>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79">
        <v>5000000</v>
      </c>
      <c r="AB15" s="15">
        <f t="shared" si="1"/>
        <v>5000000</v>
      </c>
      <c r="AC15" s="15">
        <v>50000000</v>
      </c>
      <c r="AD15" s="50">
        <v>10</v>
      </c>
      <c r="AE15" s="25" t="s">
        <v>53</v>
      </c>
      <c r="AF15" s="36">
        <f t="shared" si="2"/>
        <v>45000000</v>
      </c>
    </row>
    <row r="16" spans="1:32" s="7" customFormat="1" ht="28.8" x14ac:dyDescent="0.3">
      <c r="A16" s="7" t="str">
        <f t="shared" si="0"/>
        <v>SP.PY.2</v>
      </c>
      <c r="B16" s="4" t="s">
        <v>50</v>
      </c>
      <c r="C16" s="45" t="s">
        <v>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79">
        <v>5000000</v>
      </c>
      <c r="AB16" s="15">
        <f t="shared" si="1"/>
        <v>5000000</v>
      </c>
      <c r="AC16" s="15">
        <v>20000000</v>
      </c>
      <c r="AD16" s="50">
        <v>2</v>
      </c>
      <c r="AE16" s="25" t="s">
        <v>346</v>
      </c>
      <c r="AF16" s="36">
        <f t="shared" si="2"/>
        <v>15000000</v>
      </c>
    </row>
    <row r="17" spans="1:32" s="7" customFormat="1" ht="28.8" x14ac:dyDescent="0.3">
      <c r="A17" s="7" t="str">
        <f t="shared" si="0"/>
        <v>SP.PY.2</v>
      </c>
      <c r="B17" s="4" t="s">
        <v>50</v>
      </c>
      <c r="C17" s="45" t="s">
        <v>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79">
        <v>5000000</v>
      </c>
      <c r="AB17" s="15">
        <f t="shared" si="1"/>
        <v>5000000</v>
      </c>
      <c r="AC17" s="15">
        <v>30000000</v>
      </c>
      <c r="AD17" s="50">
        <v>13</v>
      </c>
      <c r="AE17" s="25" t="s">
        <v>53</v>
      </c>
      <c r="AF17" s="36">
        <f t="shared" si="2"/>
        <v>25000000</v>
      </c>
    </row>
    <row r="18" spans="1:32" s="7" customFormat="1" ht="28.8" x14ac:dyDescent="0.3">
      <c r="A18" s="7" t="str">
        <f t="shared" si="0"/>
        <v>SP.PY.2</v>
      </c>
      <c r="B18" s="4" t="s">
        <v>50</v>
      </c>
      <c r="C18" s="45" t="s">
        <v>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79">
        <v>5000000</v>
      </c>
      <c r="AB18" s="15">
        <f t="shared" si="1"/>
        <v>5000000</v>
      </c>
      <c r="AC18" s="15">
        <v>50000000</v>
      </c>
      <c r="AD18" s="50">
        <v>10</v>
      </c>
      <c r="AE18" s="25" t="s">
        <v>51</v>
      </c>
      <c r="AF18" s="36">
        <f t="shared" si="2"/>
        <v>45000000</v>
      </c>
    </row>
    <row r="19" spans="1:32" s="7" customFormat="1" ht="28.8" x14ac:dyDescent="0.3">
      <c r="A19" s="7" t="str">
        <f t="shared" si="0"/>
        <v>SP.PY.2</v>
      </c>
      <c r="B19" s="4" t="s">
        <v>50</v>
      </c>
      <c r="C19" s="45" t="s">
        <v>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79">
        <v>5000000</v>
      </c>
      <c r="AB19" s="15">
        <f t="shared" si="1"/>
        <v>5000000</v>
      </c>
      <c r="AC19" s="15">
        <v>20000000</v>
      </c>
      <c r="AD19" s="50">
        <v>2</v>
      </c>
      <c r="AE19" s="25" t="s">
        <v>51</v>
      </c>
      <c r="AF19" s="36">
        <f t="shared" si="2"/>
        <v>15000000</v>
      </c>
    </row>
    <row r="20" spans="1:32" s="7" customFormat="1" ht="28.8" x14ac:dyDescent="0.3">
      <c r="A20" s="7" t="str">
        <f t="shared" si="0"/>
        <v>SP.PY.2</v>
      </c>
      <c r="B20" s="4" t="s">
        <v>50</v>
      </c>
      <c r="C20" s="45" t="s">
        <v>8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79">
        <v>5000000</v>
      </c>
      <c r="AB20" s="15">
        <f t="shared" si="1"/>
        <v>5000000</v>
      </c>
      <c r="AC20" s="15">
        <v>30000000</v>
      </c>
      <c r="AD20" s="50">
        <v>13</v>
      </c>
      <c r="AE20" s="25" t="s">
        <v>51</v>
      </c>
      <c r="AF20" s="36">
        <f t="shared" si="2"/>
        <v>25000000</v>
      </c>
    </row>
    <row r="21" spans="1:32" s="7" customFormat="1" ht="43.2" x14ac:dyDescent="0.3">
      <c r="A21" s="7" t="str">
        <f t="shared" si="0"/>
        <v>SP.PY.2</v>
      </c>
      <c r="B21" s="4" t="s">
        <v>50</v>
      </c>
      <c r="C21" s="45" t="s">
        <v>17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79">
        <v>5000000</v>
      </c>
      <c r="AB21" s="15">
        <f t="shared" si="1"/>
        <v>5000000</v>
      </c>
      <c r="AC21" s="15">
        <v>50000000</v>
      </c>
      <c r="AD21" s="50">
        <v>15</v>
      </c>
      <c r="AE21" s="25" t="s">
        <v>54</v>
      </c>
      <c r="AF21" s="36">
        <f t="shared" si="2"/>
        <v>45000000</v>
      </c>
    </row>
    <row r="22" spans="1:32" s="7" customFormat="1" ht="72" x14ac:dyDescent="0.3">
      <c r="A22" s="7" t="str">
        <f t="shared" si="0"/>
        <v>SP.PY.2</v>
      </c>
      <c r="B22" s="4" t="s">
        <v>50</v>
      </c>
      <c r="C22" s="45" t="s">
        <v>17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79">
        <v>5000000</v>
      </c>
      <c r="AB22" s="15">
        <f t="shared" si="1"/>
        <v>5000000</v>
      </c>
      <c r="AC22" s="15">
        <v>40000000</v>
      </c>
      <c r="AD22" s="50">
        <v>10</v>
      </c>
      <c r="AE22" s="25" t="s">
        <v>55</v>
      </c>
      <c r="AF22" s="36">
        <f t="shared" si="2"/>
        <v>35000000</v>
      </c>
    </row>
    <row r="23" spans="1:32" s="7" customFormat="1" ht="22.8" x14ac:dyDescent="0.3">
      <c r="A23" s="7" t="str">
        <f t="shared" si="0"/>
        <v>SP.PY.2</v>
      </c>
      <c r="B23" s="4" t="s">
        <v>56</v>
      </c>
      <c r="C23" s="45" t="s">
        <v>6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79">
        <v>15000000</v>
      </c>
      <c r="AB23" s="15">
        <f t="shared" si="1"/>
        <v>15000000</v>
      </c>
      <c r="AC23" s="15">
        <v>25000000</v>
      </c>
      <c r="AD23" s="50">
        <v>2242</v>
      </c>
      <c r="AE23" s="25" t="s">
        <v>57</v>
      </c>
      <c r="AF23" s="36">
        <f t="shared" si="2"/>
        <v>10000000</v>
      </c>
    </row>
    <row r="24" spans="1:32" s="7" customFormat="1" ht="22.8" x14ac:dyDescent="0.3">
      <c r="A24" s="7" t="str">
        <f t="shared" si="0"/>
        <v>SP.PY.2</v>
      </c>
      <c r="B24" s="4" t="s">
        <v>56</v>
      </c>
      <c r="C24" s="45" t="s">
        <v>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79">
        <v>5000000</v>
      </c>
      <c r="AB24" s="15">
        <f t="shared" si="1"/>
        <v>5000000</v>
      </c>
      <c r="AC24" s="15">
        <v>36000000</v>
      </c>
      <c r="AD24" s="50">
        <v>48</v>
      </c>
      <c r="AE24" s="25" t="s">
        <v>58</v>
      </c>
      <c r="AF24" s="36">
        <f t="shared" si="2"/>
        <v>31000000</v>
      </c>
    </row>
    <row r="25" spans="1:32" s="7" customFormat="1" ht="28.8" x14ac:dyDescent="0.3">
      <c r="A25" s="7" t="str">
        <f t="shared" si="0"/>
        <v>SP.PY.2</v>
      </c>
      <c r="B25" s="4" t="s">
        <v>56</v>
      </c>
      <c r="C25" s="45" t="s">
        <v>6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79">
        <v>5000000</v>
      </c>
      <c r="AB25" s="15">
        <f t="shared" si="1"/>
        <v>5000000</v>
      </c>
      <c r="AC25" s="15">
        <v>20000000</v>
      </c>
      <c r="AD25" s="50">
        <v>3382</v>
      </c>
      <c r="AE25" s="25" t="s">
        <v>59</v>
      </c>
      <c r="AF25" s="36">
        <f t="shared" si="2"/>
        <v>15000000</v>
      </c>
    </row>
    <row r="26" spans="1:32" s="7" customFormat="1" ht="22.8" x14ac:dyDescent="0.3">
      <c r="A26" s="7" t="str">
        <f t="shared" si="0"/>
        <v>SP.PY.2</v>
      </c>
      <c r="B26" s="4" t="s">
        <v>56</v>
      </c>
      <c r="C26" s="45" t="s">
        <v>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79">
        <v>5000000</v>
      </c>
      <c r="AB26" s="15">
        <f t="shared" si="1"/>
        <v>5000000</v>
      </c>
      <c r="AC26" s="15">
        <v>23000000</v>
      </c>
      <c r="AD26" s="50">
        <v>928</v>
      </c>
      <c r="AE26" s="25" t="s">
        <v>57</v>
      </c>
      <c r="AF26" s="36">
        <f t="shared" si="2"/>
        <v>18000000</v>
      </c>
    </row>
    <row r="27" spans="1:32" s="7" customFormat="1" ht="22.8" x14ac:dyDescent="0.3">
      <c r="A27" s="7" t="str">
        <f t="shared" si="0"/>
        <v>SP.PY.2</v>
      </c>
      <c r="B27" s="4" t="s">
        <v>56</v>
      </c>
      <c r="C27" s="45" t="s">
        <v>9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79">
        <v>5000000</v>
      </c>
      <c r="AB27" s="15">
        <f t="shared" si="1"/>
        <v>5000000</v>
      </c>
      <c r="AC27" s="15">
        <v>10400000</v>
      </c>
      <c r="AD27" s="50">
        <v>28</v>
      </c>
      <c r="AE27" s="25" t="s">
        <v>58</v>
      </c>
      <c r="AF27" s="36">
        <f t="shared" si="2"/>
        <v>5400000</v>
      </c>
    </row>
    <row r="28" spans="1:32" s="7" customFormat="1" ht="28.8" x14ac:dyDescent="0.3">
      <c r="A28" s="7" t="str">
        <f t="shared" si="0"/>
        <v>SP.PY.2</v>
      </c>
      <c r="B28" s="4" t="s">
        <v>56</v>
      </c>
      <c r="C28" s="45" t="s">
        <v>9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79">
        <v>5000000</v>
      </c>
      <c r="AB28" s="15">
        <f t="shared" si="1"/>
        <v>5000000</v>
      </c>
      <c r="AC28" s="15">
        <v>15000000</v>
      </c>
      <c r="AD28" s="50">
        <v>1884</v>
      </c>
      <c r="AE28" s="25" t="s">
        <v>347</v>
      </c>
      <c r="AF28" s="36">
        <f t="shared" si="2"/>
        <v>10000000</v>
      </c>
    </row>
    <row r="29" spans="1:32" s="7" customFormat="1" ht="22.8" x14ac:dyDescent="0.3">
      <c r="A29" s="7" t="str">
        <f t="shared" si="0"/>
        <v>SP.PY.2</v>
      </c>
      <c r="B29" s="4" t="s">
        <v>56</v>
      </c>
      <c r="C29" s="45" t="s">
        <v>7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79">
        <v>5000000</v>
      </c>
      <c r="AB29" s="15">
        <f t="shared" si="1"/>
        <v>5000000</v>
      </c>
      <c r="AC29" s="15">
        <v>26000000</v>
      </c>
      <c r="AD29" s="50">
        <v>1301</v>
      </c>
      <c r="AE29" s="25" t="s">
        <v>57</v>
      </c>
      <c r="AF29" s="36">
        <f t="shared" si="2"/>
        <v>21000000</v>
      </c>
    </row>
    <row r="30" spans="1:32" s="7" customFormat="1" ht="22.8" x14ac:dyDescent="0.3">
      <c r="A30" s="7" t="str">
        <f t="shared" si="0"/>
        <v>SP.PY.2</v>
      </c>
      <c r="B30" s="4" t="s">
        <v>56</v>
      </c>
      <c r="C30" s="45" t="s">
        <v>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79">
        <v>5000000</v>
      </c>
      <c r="AB30" s="15">
        <f t="shared" si="1"/>
        <v>5000000</v>
      </c>
      <c r="AC30" s="15">
        <v>12400000</v>
      </c>
      <c r="AD30" s="50">
        <v>33</v>
      </c>
      <c r="AE30" s="25" t="s">
        <v>58</v>
      </c>
      <c r="AF30" s="36">
        <f t="shared" si="2"/>
        <v>7400000</v>
      </c>
    </row>
    <row r="31" spans="1:32" s="7" customFormat="1" ht="28.8" x14ac:dyDescent="0.3">
      <c r="A31" s="7" t="str">
        <f t="shared" si="0"/>
        <v>SP.PY.2</v>
      </c>
      <c r="B31" s="4" t="s">
        <v>56</v>
      </c>
      <c r="C31" s="45" t="s">
        <v>7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79">
        <v>5000000</v>
      </c>
      <c r="AB31" s="15">
        <f t="shared" si="1"/>
        <v>5000000</v>
      </c>
      <c r="AC31" s="15">
        <v>13000000</v>
      </c>
      <c r="AD31" s="50">
        <v>2010</v>
      </c>
      <c r="AE31" s="25" t="s">
        <v>348</v>
      </c>
      <c r="AF31" s="36">
        <f t="shared" si="2"/>
        <v>8000000</v>
      </c>
    </row>
    <row r="32" spans="1:32" s="7" customFormat="1" ht="22.8" x14ac:dyDescent="0.3">
      <c r="A32" s="7" t="str">
        <f t="shared" si="0"/>
        <v>SP.PY.2</v>
      </c>
      <c r="B32" s="4" t="s">
        <v>56</v>
      </c>
      <c r="C32" s="45" t="s">
        <v>8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79">
        <v>5000000</v>
      </c>
      <c r="AB32" s="15">
        <f t="shared" si="1"/>
        <v>5000000</v>
      </c>
      <c r="AC32" s="15">
        <v>26000000</v>
      </c>
      <c r="AD32" s="50">
        <v>2249</v>
      </c>
      <c r="AE32" s="25" t="s">
        <v>57</v>
      </c>
      <c r="AF32" s="36">
        <f t="shared" si="2"/>
        <v>21000000</v>
      </c>
    </row>
    <row r="33" spans="1:32" s="7" customFormat="1" ht="22.8" x14ac:dyDescent="0.3">
      <c r="A33" s="7" t="str">
        <f t="shared" si="0"/>
        <v>SP.PY.2</v>
      </c>
      <c r="B33" s="4" t="s">
        <v>56</v>
      </c>
      <c r="C33" s="45" t="s">
        <v>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79">
        <v>5000000</v>
      </c>
      <c r="AB33" s="15">
        <f t="shared" si="1"/>
        <v>5000000</v>
      </c>
      <c r="AC33" s="15">
        <v>9400000</v>
      </c>
      <c r="AD33" s="50">
        <v>23</v>
      </c>
      <c r="AE33" s="25" t="s">
        <v>58</v>
      </c>
      <c r="AF33" s="36">
        <f t="shared" si="2"/>
        <v>4400000</v>
      </c>
    </row>
    <row r="34" spans="1:32" s="7" customFormat="1" ht="28.8" x14ac:dyDescent="0.3">
      <c r="A34" s="7" t="str">
        <f t="shared" si="0"/>
        <v>SP.PY.2</v>
      </c>
      <c r="B34" s="4" t="s">
        <v>56</v>
      </c>
      <c r="C34" s="45" t="s">
        <v>8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79">
        <v>5000000</v>
      </c>
      <c r="AB34" s="15">
        <f t="shared" si="1"/>
        <v>5000000</v>
      </c>
      <c r="AC34" s="15">
        <v>17000000</v>
      </c>
      <c r="AD34" s="50">
        <v>2466</v>
      </c>
      <c r="AE34" s="25" t="s">
        <v>59</v>
      </c>
      <c r="AF34" s="36">
        <f t="shared" si="2"/>
        <v>12000000</v>
      </c>
    </row>
    <row r="35" spans="1:32" s="7" customFormat="1" ht="28.8" x14ac:dyDescent="0.3">
      <c r="A35" s="7" t="str">
        <f t="shared" si="0"/>
        <v>SP.PY.2</v>
      </c>
      <c r="B35" s="4" t="s">
        <v>60</v>
      </c>
      <c r="C35" s="45" t="s">
        <v>6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79">
        <v>30000000</v>
      </c>
      <c r="AB35" s="15">
        <f t="shared" si="1"/>
        <v>30000000</v>
      </c>
      <c r="AC35" s="15">
        <v>150000000</v>
      </c>
      <c r="AD35" s="50">
        <v>180</v>
      </c>
      <c r="AE35" s="25" t="s">
        <v>64</v>
      </c>
      <c r="AF35" s="36">
        <f t="shared" si="2"/>
        <v>120000000</v>
      </c>
    </row>
    <row r="36" spans="1:32" s="7" customFormat="1" ht="34.200000000000003" x14ac:dyDescent="0.3">
      <c r="A36" s="7" t="str">
        <f t="shared" si="0"/>
        <v>SP.PY.2</v>
      </c>
      <c r="B36" s="4" t="s">
        <v>61</v>
      </c>
      <c r="C36" s="45" t="s">
        <v>6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79">
        <v>20000000</v>
      </c>
      <c r="AB36" s="15">
        <f t="shared" si="1"/>
        <v>20000000</v>
      </c>
      <c r="AC36" s="15">
        <v>90000000</v>
      </c>
      <c r="AD36" s="50">
        <v>4000</v>
      </c>
      <c r="AE36" s="25" t="s">
        <v>64</v>
      </c>
      <c r="AF36" s="36">
        <f t="shared" si="2"/>
        <v>70000000</v>
      </c>
    </row>
    <row r="37" spans="1:32" s="7" customFormat="1" ht="34.200000000000003" x14ac:dyDescent="0.3">
      <c r="A37" s="7" t="str">
        <f t="shared" si="0"/>
        <v>SP.PY.2</v>
      </c>
      <c r="B37" s="4" t="s">
        <v>62</v>
      </c>
      <c r="C37" s="45" t="s">
        <v>8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79">
        <v>20000000</v>
      </c>
      <c r="AB37" s="15">
        <f t="shared" si="1"/>
        <v>20000000</v>
      </c>
      <c r="AC37" s="15">
        <v>230000000</v>
      </c>
      <c r="AD37" s="50">
        <v>2500</v>
      </c>
      <c r="AE37" s="25" t="s">
        <v>64</v>
      </c>
      <c r="AF37" s="36">
        <f t="shared" si="2"/>
        <v>210000000</v>
      </c>
    </row>
    <row r="38" spans="1:32" s="7" customFormat="1" ht="43.2" x14ac:dyDescent="0.3">
      <c r="A38" s="7" t="str">
        <f t="shared" si="0"/>
        <v>SP.PY.2</v>
      </c>
      <c r="B38" s="4" t="s">
        <v>63</v>
      </c>
      <c r="C38" s="45" t="s">
        <v>6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79">
        <v>20000000</v>
      </c>
      <c r="AB38" s="15">
        <f t="shared" si="1"/>
        <v>20000000</v>
      </c>
      <c r="AC38" s="15">
        <v>25000000</v>
      </c>
      <c r="AD38" s="50">
        <v>1550</v>
      </c>
      <c r="AE38" s="25" t="s">
        <v>349</v>
      </c>
      <c r="AF38" s="36">
        <f t="shared" si="2"/>
        <v>5000000</v>
      </c>
    </row>
    <row r="39" spans="1:32" s="7" customFormat="1" ht="57.6" x14ac:dyDescent="0.3">
      <c r="A39" s="7" t="str">
        <f t="shared" si="0"/>
        <v>SP.PY.2</v>
      </c>
      <c r="B39" s="4" t="s">
        <v>63</v>
      </c>
      <c r="C39" s="45" t="s">
        <v>6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79">
        <v>25000000</v>
      </c>
      <c r="AB39" s="15">
        <f t="shared" si="1"/>
        <v>25000000</v>
      </c>
      <c r="AC39" s="15">
        <v>15000000</v>
      </c>
      <c r="AD39" s="50">
        <v>2204</v>
      </c>
      <c r="AE39" s="25" t="s">
        <v>350</v>
      </c>
      <c r="AF39" s="36">
        <f t="shared" si="2"/>
        <v>-10000000</v>
      </c>
    </row>
    <row r="40" spans="1:32" s="7" customFormat="1" ht="43.2" x14ac:dyDescent="0.3">
      <c r="A40" s="7" t="str">
        <f t="shared" si="0"/>
        <v>SP.PY.2</v>
      </c>
      <c r="B40" s="4" t="s">
        <v>63</v>
      </c>
      <c r="C40" s="45" t="s">
        <v>6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79">
        <v>4000000</v>
      </c>
      <c r="AB40" s="15">
        <f t="shared" si="1"/>
        <v>4000000</v>
      </c>
      <c r="AC40" s="15">
        <v>27000000</v>
      </c>
      <c r="AD40" s="50">
        <v>1717</v>
      </c>
      <c r="AE40" s="25" t="s">
        <v>351</v>
      </c>
      <c r="AF40" s="36">
        <f t="shared" si="2"/>
        <v>23000000</v>
      </c>
    </row>
    <row r="41" spans="1:32" s="7" customFormat="1" ht="28.8" x14ac:dyDescent="0.3">
      <c r="A41" s="7" t="str">
        <f t="shared" si="0"/>
        <v>SP.PY.2</v>
      </c>
      <c r="B41" s="4" t="s">
        <v>63</v>
      </c>
      <c r="C41" s="45" t="s">
        <v>6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79">
        <v>4000000</v>
      </c>
      <c r="AB41" s="15">
        <f t="shared" si="1"/>
        <v>4000000</v>
      </c>
      <c r="AC41" s="15">
        <v>27000000</v>
      </c>
      <c r="AD41" s="50">
        <v>1108</v>
      </c>
      <c r="AE41" s="25" t="s">
        <v>352</v>
      </c>
      <c r="AF41" s="36">
        <f t="shared" si="2"/>
        <v>23000000</v>
      </c>
    </row>
    <row r="42" spans="1:32" s="7" customFormat="1" ht="22.8" x14ac:dyDescent="0.3">
      <c r="A42" s="7" t="str">
        <f t="shared" si="0"/>
        <v>SP.PY.2</v>
      </c>
      <c r="B42" s="4" t="s">
        <v>63</v>
      </c>
      <c r="C42" s="45" t="s">
        <v>6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79">
        <v>4000000</v>
      </c>
      <c r="AB42" s="15">
        <f t="shared" si="1"/>
        <v>4000000</v>
      </c>
      <c r="AC42" s="15">
        <v>22000000</v>
      </c>
      <c r="AD42" s="50">
        <v>780</v>
      </c>
      <c r="AE42" s="25" t="s">
        <v>65</v>
      </c>
      <c r="AF42" s="36">
        <f t="shared" si="2"/>
        <v>18000000</v>
      </c>
    </row>
    <row r="43" spans="1:32" s="7" customFormat="1" ht="43.2" x14ac:dyDescent="0.3">
      <c r="A43" s="7" t="str">
        <f t="shared" si="0"/>
        <v>SP.PY.2</v>
      </c>
      <c r="B43" s="4" t="s">
        <v>63</v>
      </c>
      <c r="C43" s="45" t="s">
        <v>9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79">
        <v>4000000</v>
      </c>
      <c r="AB43" s="15">
        <f t="shared" si="1"/>
        <v>4000000</v>
      </c>
      <c r="AC43" s="15">
        <v>7000000</v>
      </c>
      <c r="AD43" s="50">
        <v>115</v>
      </c>
      <c r="AE43" s="25" t="s">
        <v>66</v>
      </c>
      <c r="AF43" s="36">
        <f t="shared" ref="AF43:AF106" si="3">+AC43-AB43</f>
        <v>3000000</v>
      </c>
    </row>
    <row r="44" spans="1:32" s="7" customFormat="1" ht="57.6" x14ac:dyDescent="0.3">
      <c r="A44" s="7" t="str">
        <f t="shared" si="0"/>
        <v>SP.PY.2</v>
      </c>
      <c r="B44" s="4" t="s">
        <v>63</v>
      </c>
      <c r="C44" s="45" t="s">
        <v>9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79">
        <v>4000000</v>
      </c>
      <c r="AB44" s="15">
        <f t="shared" si="1"/>
        <v>4000000</v>
      </c>
      <c r="AC44" s="15">
        <v>10000000</v>
      </c>
      <c r="AD44" s="50">
        <v>155</v>
      </c>
      <c r="AE44" s="25" t="s">
        <v>67</v>
      </c>
      <c r="AF44" s="36">
        <f t="shared" si="3"/>
        <v>6000000</v>
      </c>
    </row>
    <row r="45" spans="1:32" s="7" customFormat="1" ht="43.2" x14ac:dyDescent="0.3">
      <c r="A45" s="7" t="str">
        <f t="shared" si="0"/>
        <v>SP.PY.2</v>
      </c>
      <c r="B45" s="4" t="s">
        <v>63</v>
      </c>
      <c r="C45" s="45" t="s">
        <v>9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79">
        <v>5000000</v>
      </c>
      <c r="AB45" s="15">
        <f t="shared" si="1"/>
        <v>5000000</v>
      </c>
      <c r="AC45" s="15">
        <v>15000000</v>
      </c>
      <c r="AD45" s="50">
        <v>140</v>
      </c>
      <c r="AE45" s="25" t="s">
        <v>68</v>
      </c>
      <c r="AF45" s="36">
        <f t="shared" si="3"/>
        <v>10000000</v>
      </c>
    </row>
    <row r="46" spans="1:32" s="7" customFormat="1" ht="28.8" x14ac:dyDescent="0.3">
      <c r="A46" s="7" t="str">
        <f t="shared" si="0"/>
        <v>SP.PY.2</v>
      </c>
      <c r="B46" s="4" t="s">
        <v>63</v>
      </c>
      <c r="C46" s="45" t="s">
        <v>9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79">
        <v>5000000</v>
      </c>
      <c r="AB46" s="15">
        <f t="shared" si="1"/>
        <v>5000000</v>
      </c>
      <c r="AC46" s="15">
        <v>15000000</v>
      </c>
      <c r="AD46" s="50">
        <v>110</v>
      </c>
      <c r="AE46" s="25" t="s">
        <v>69</v>
      </c>
      <c r="AF46" s="36">
        <f t="shared" si="3"/>
        <v>10000000</v>
      </c>
    </row>
    <row r="47" spans="1:32" s="7" customFormat="1" ht="22.8" x14ac:dyDescent="0.3">
      <c r="A47" s="7" t="str">
        <f t="shared" si="0"/>
        <v>SP.PY.2</v>
      </c>
      <c r="B47" s="4" t="s">
        <v>63</v>
      </c>
      <c r="C47" s="45" t="s">
        <v>9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79">
        <v>5000000</v>
      </c>
      <c r="AB47" s="15">
        <f t="shared" si="1"/>
        <v>5000000</v>
      </c>
      <c r="AC47" s="15">
        <v>10000000</v>
      </c>
      <c r="AD47" s="50">
        <v>125</v>
      </c>
      <c r="AE47" s="25" t="s">
        <v>65</v>
      </c>
      <c r="AF47" s="36">
        <f t="shared" si="3"/>
        <v>5000000</v>
      </c>
    </row>
    <row r="48" spans="1:32" s="7" customFormat="1" ht="22.8" x14ac:dyDescent="0.3">
      <c r="A48" s="7" t="str">
        <f t="shared" si="0"/>
        <v>SP.PY.2</v>
      </c>
      <c r="B48" s="4" t="s">
        <v>78</v>
      </c>
      <c r="C48" s="45" t="s">
        <v>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79">
        <v>20000000</v>
      </c>
      <c r="AB48" s="15">
        <f t="shared" si="1"/>
        <v>20000000</v>
      </c>
      <c r="AC48" s="15">
        <v>112500000</v>
      </c>
      <c r="AD48" s="50">
        <v>4300</v>
      </c>
      <c r="AE48" s="25" t="s">
        <v>57</v>
      </c>
      <c r="AF48" s="36">
        <f t="shared" si="3"/>
        <v>92500000</v>
      </c>
    </row>
    <row r="49" spans="1:32" s="7" customFormat="1" ht="28.8" x14ac:dyDescent="0.3">
      <c r="A49" s="7" t="str">
        <f t="shared" si="0"/>
        <v>SP.PY.2</v>
      </c>
      <c r="B49" s="4" t="s">
        <v>78</v>
      </c>
      <c r="C49" s="45" t="s">
        <v>6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79">
        <v>20000000</v>
      </c>
      <c r="AB49" s="15">
        <f t="shared" si="1"/>
        <v>20000000</v>
      </c>
      <c r="AC49" s="15">
        <v>54000000</v>
      </c>
      <c r="AD49" s="50">
        <v>2200</v>
      </c>
      <c r="AE49" s="25" t="s">
        <v>70</v>
      </c>
      <c r="AF49" s="36">
        <f t="shared" si="3"/>
        <v>34000000</v>
      </c>
    </row>
    <row r="50" spans="1:32" s="7" customFormat="1" ht="22.8" x14ac:dyDescent="0.3">
      <c r="A50" s="7" t="str">
        <f t="shared" si="0"/>
        <v>SP.PY.2</v>
      </c>
      <c r="B50" s="4" t="s">
        <v>78</v>
      </c>
      <c r="C50" s="45" t="s">
        <v>9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79">
        <v>10000000</v>
      </c>
      <c r="AB50" s="15">
        <f t="shared" si="1"/>
        <v>10000000</v>
      </c>
      <c r="AC50" s="15">
        <v>112500000</v>
      </c>
      <c r="AD50" s="50">
        <v>2200</v>
      </c>
      <c r="AE50" s="25" t="s">
        <v>57</v>
      </c>
      <c r="AF50" s="36">
        <f t="shared" si="3"/>
        <v>102500000</v>
      </c>
    </row>
    <row r="51" spans="1:32" s="7" customFormat="1" ht="28.8" x14ac:dyDescent="0.3">
      <c r="A51" s="7" t="str">
        <f t="shared" si="0"/>
        <v>SP.PY.2</v>
      </c>
      <c r="B51" s="4" t="s">
        <v>78</v>
      </c>
      <c r="C51" s="45" t="s">
        <v>9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79">
        <v>10000000</v>
      </c>
      <c r="AB51" s="15">
        <f t="shared" si="1"/>
        <v>10000000</v>
      </c>
      <c r="AC51" s="15">
        <v>54000000</v>
      </c>
      <c r="AD51" s="50">
        <v>280</v>
      </c>
      <c r="AE51" s="25" t="s">
        <v>70</v>
      </c>
      <c r="AF51" s="36">
        <f t="shared" si="3"/>
        <v>44000000</v>
      </c>
    </row>
    <row r="52" spans="1:32" s="7" customFormat="1" ht="28.8" x14ac:dyDescent="0.3">
      <c r="A52" s="7" t="str">
        <f t="shared" si="0"/>
        <v>SP.PY.2</v>
      </c>
      <c r="B52" s="4" t="s">
        <v>78</v>
      </c>
      <c r="C52" s="45" t="s">
        <v>7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79">
        <v>10000000</v>
      </c>
      <c r="AB52" s="15">
        <f t="shared" si="1"/>
        <v>10000000</v>
      </c>
      <c r="AC52" s="15">
        <v>112500000</v>
      </c>
      <c r="AD52" s="50">
        <v>300</v>
      </c>
      <c r="AE52" s="25" t="s">
        <v>71</v>
      </c>
      <c r="AF52" s="36">
        <f t="shared" si="3"/>
        <v>102500000</v>
      </c>
    </row>
    <row r="53" spans="1:32" s="7" customFormat="1" ht="43.2" x14ac:dyDescent="0.3">
      <c r="A53" s="7" t="str">
        <f t="shared" si="0"/>
        <v>SP.PY.2</v>
      </c>
      <c r="B53" s="4" t="s">
        <v>78</v>
      </c>
      <c r="C53" s="45" t="s">
        <v>7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79">
        <v>10000000</v>
      </c>
      <c r="AB53" s="15">
        <f t="shared" si="1"/>
        <v>10000000</v>
      </c>
      <c r="AC53" s="15">
        <v>54000000</v>
      </c>
      <c r="AD53" s="50">
        <v>100</v>
      </c>
      <c r="AE53" s="25" t="s">
        <v>72</v>
      </c>
      <c r="AF53" s="36">
        <f t="shared" si="3"/>
        <v>44000000</v>
      </c>
    </row>
    <row r="54" spans="1:32" s="7" customFormat="1" ht="43.2" x14ac:dyDescent="0.3">
      <c r="A54" s="7" t="str">
        <f t="shared" si="0"/>
        <v>SP.PY.2</v>
      </c>
      <c r="B54" s="4" t="s">
        <v>79</v>
      </c>
      <c r="C54" s="45" t="s">
        <v>17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80">
        <v>20000000</v>
      </c>
      <c r="AB54" s="15">
        <f t="shared" si="1"/>
        <v>20000000</v>
      </c>
      <c r="AC54" s="15">
        <v>12000000</v>
      </c>
      <c r="AD54" s="50">
        <v>4</v>
      </c>
      <c r="AE54" s="25" t="s">
        <v>73</v>
      </c>
      <c r="AF54" s="36">
        <f t="shared" si="3"/>
        <v>-8000000</v>
      </c>
    </row>
    <row r="55" spans="1:32" s="7" customFormat="1" ht="86.4" x14ac:dyDescent="0.3">
      <c r="A55" s="7" t="str">
        <f t="shared" si="0"/>
        <v>SP.PY.2</v>
      </c>
      <c r="B55" s="4" t="s">
        <v>79</v>
      </c>
      <c r="C55" s="45" t="s">
        <v>17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80">
        <v>10000000</v>
      </c>
      <c r="AB55" s="15">
        <f t="shared" si="1"/>
        <v>10000000</v>
      </c>
      <c r="AC55" s="15">
        <v>101000000</v>
      </c>
      <c r="AD55" s="50">
        <v>4</v>
      </c>
      <c r="AE55" s="25" t="s">
        <v>74</v>
      </c>
      <c r="AF55" s="36">
        <f t="shared" si="3"/>
        <v>91000000</v>
      </c>
    </row>
    <row r="56" spans="1:32" s="7" customFormat="1" ht="43.2" x14ac:dyDescent="0.3">
      <c r="A56" s="7" t="str">
        <f t="shared" si="0"/>
        <v>SP.PY.2</v>
      </c>
      <c r="B56" s="4" t="s">
        <v>79</v>
      </c>
      <c r="C56" s="45" t="s">
        <v>6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80">
        <v>10000000</v>
      </c>
      <c r="AB56" s="15">
        <f t="shared" si="1"/>
        <v>10000000</v>
      </c>
      <c r="AC56" s="15">
        <v>50000000</v>
      </c>
      <c r="AD56" s="50">
        <v>150</v>
      </c>
      <c r="AE56" s="25" t="s">
        <v>75</v>
      </c>
      <c r="AF56" s="36">
        <f t="shared" si="3"/>
        <v>40000000</v>
      </c>
    </row>
    <row r="57" spans="1:32" s="7" customFormat="1" ht="43.2" x14ac:dyDescent="0.3">
      <c r="A57" s="7" t="str">
        <f t="shared" si="0"/>
        <v>SP.PY.2</v>
      </c>
      <c r="B57" s="4" t="s">
        <v>79</v>
      </c>
      <c r="C57" s="45" t="s">
        <v>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80">
        <v>10000000</v>
      </c>
      <c r="AB57" s="15">
        <f t="shared" si="1"/>
        <v>10000000</v>
      </c>
      <c r="AC57" s="15">
        <v>30000000</v>
      </c>
      <c r="AD57" s="50">
        <v>50</v>
      </c>
      <c r="AE57" s="25" t="s">
        <v>75</v>
      </c>
      <c r="AF57" s="36">
        <f t="shared" si="3"/>
        <v>20000000</v>
      </c>
    </row>
    <row r="58" spans="1:32" s="7" customFormat="1" ht="43.2" x14ac:dyDescent="0.3">
      <c r="A58" s="7" t="str">
        <f t="shared" si="0"/>
        <v>SP.PY.2</v>
      </c>
      <c r="B58" s="4" t="s">
        <v>79</v>
      </c>
      <c r="C58" s="45" t="s">
        <v>7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80">
        <v>10000000</v>
      </c>
      <c r="AB58" s="15">
        <f t="shared" si="1"/>
        <v>10000000</v>
      </c>
      <c r="AC58" s="15">
        <v>30000000</v>
      </c>
      <c r="AD58" s="50">
        <v>50</v>
      </c>
      <c r="AE58" s="25" t="s">
        <v>76</v>
      </c>
      <c r="AF58" s="36">
        <f t="shared" si="3"/>
        <v>20000000</v>
      </c>
    </row>
    <row r="59" spans="1:32" s="7" customFormat="1" ht="43.2" x14ac:dyDescent="0.3">
      <c r="A59" s="7" t="str">
        <f t="shared" si="0"/>
        <v>SP.PY.2</v>
      </c>
      <c r="B59" s="4" t="s">
        <v>79</v>
      </c>
      <c r="C59" s="45" t="s">
        <v>8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80">
        <v>10000000</v>
      </c>
      <c r="AB59" s="15">
        <f t="shared" si="1"/>
        <v>10000000</v>
      </c>
      <c r="AC59" s="15">
        <v>30000000</v>
      </c>
      <c r="AD59" s="50">
        <v>50</v>
      </c>
      <c r="AE59" s="25" t="s">
        <v>75</v>
      </c>
      <c r="AF59" s="36">
        <f t="shared" si="3"/>
        <v>20000000</v>
      </c>
    </row>
    <row r="60" spans="1:32" s="7" customFormat="1" ht="22.8" x14ac:dyDescent="0.3">
      <c r="A60" s="7" t="str">
        <f t="shared" si="0"/>
        <v>SP.PY.2</v>
      </c>
      <c r="B60" s="4" t="s">
        <v>79</v>
      </c>
      <c r="C60" s="45" t="s">
        <v>17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80">
        <v>10000000</v>
      </c>
      <c r="AB60" s="15">
        <f t="shared" si="1"/>
        <v>10000000</v>
      </c>
      <c r="AC60" s="15">
        <v>20000000</v>
      </c>
      <c r="AD60" s="50">
        <v>4</v>
      </c>
      <c r="AE60" s="25" t="s">
        <v>77</v>
      </c>
      <c r="AF60" s="36">
        <f t="shared" si="3"/>
        <v>10000000</v>
      </c>
    </row>
    <row r="61" spans="1:32" s="7" customFormat="1" x14ac:dyDescent="0.3">
      <c r="A61" s="7" t="str">
        <f t="shared" si="0"/>
        <v>SP.PY.3</v>
      </c>
      <c r="B61" s="4" t="s">
        <v>80</v>
      </c>
      <c r="C61" s="45" t="s">
        <v>17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>
        <f>60000000+4686696</f>
        <v>64686696</v>
      </c>
      <c r="U61" s="15"/>
      <c r="V61" s="15"/>
      <c r="W61" s="15"/>
      <c r="X61" s="15"/>
      <c r="Y61" s="15"/>
      <c r="Z61" s="15"/>
      <c r="AA61" s="79">
        <v>250000000</v>
      </c>
      <c r="AB61" s="15">
        <f t="shared" si="1"/>
        <v>314686696</v>
      </c>
      <c r="AC61" s="15">
        <v>530200000</v>
      </c>
      <c r="AD61" s="50">
        <v>7</v>
      </c>
      <c r="AE61" s="25" t="s">
        <v>85</v>
      </c>
      <c r="AF61" s="36">
        <f t="shared" si="3"/>
        <v>215513304</v>
      </c>
    </row>
    <row r="62" spans="1:32" s="7" customFormat="1" ht="28.8" x14ac:dyDescent="0.3">
      <c r="A62" s="7" t="str">
        <f t="shared" si="0"/>
        <v>SP.PY.3</v>
      </c>
      <c r="B62" s="4" t="s">
        <v>81</v>
      </c>
      <c r="C62" s="45" t="s">
        <v>17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79">
        <v>200000000</v>
      </c>
      <c r="AB62" s="15">
        <f t="shared" si="1"/>
        <v>200000000</v>
      </c>
      <c r="AC62" s="15">
        <v>397250000</v>
      </c>
      <c r="AD62" s="50">
        <v>50</v>
      </c>
      <c r="AE62" s="25" t="s">
        <v>86</v>
      </c>
      <c r="AF62" s="36">
        <f t="shared" si="3"/>
        <v>197250000</v>
      </c>
    </row>
    <row r="63" spans="1:32" s="7" customFormat="1" ht="43.2" x14ac:dyDescent="0.3">
      <c r="A63" s="7" t="str">
        <f t="shared" ref="A63:A113" si="4">LEFT(B63,7)</f>
        <v>SP.PY.3</v>
      </c>
      <c r="B63" s="4" t="s">
        <v>82</v>
      </c>
      <c r="C63" s="45" t="s">
        <v>6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>
        <v>27585695</v>
      </c>
      <c r="W63" s="76">
        <v>46507693</v>
      </c>
      <c r="X63" s="15"/>
      <c r="Y63" s="15">
        <v>12000000</v>
      </c>
      <c r="Z63" s="15">
        <v>10000000</v>
      </c>
      <c r="AA63" s="79">
        <v>100000000</v>
      </c>
      <c r="AB63" s="15">
        <f t="shared" ref="AB63:AB113" si="5">SUM(D63:AA63)</f>
        <v>196093388</v>
      </c>
      <c r="AC63" s="15">
        <v>774700000</v>
      </c>
      <c r="AD63" s="50">
        <v>67</v>
      </c>
      <c r="AE63" s="25" t="s">
        <v>87</v>
      </c>
      <c r="AF63" s="36">
        <f t="shared" si="3"/>
        <v>578606612</v>
      </c>
    </row>
    <row r="64" spans="1:32" s="7" customFormat="1" ht="43.2" x14ac:dyDescent="0.3">
      <c r="A64" s="7" t="str">
        <f t="shared" si="4"/>
        <v>SP.PY.3</v>
      </c>
      <c r="B64" s="4" t="s">
        <v>82</v>
      </c>
      <c r="C64" s="45" t="s">
        <v>9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79">
        <v>3000000</v>
      </c>
      <c r="AB64" s="15">
        <f t="shared" si="5"/>
        <v>3000000</v>
      </c>
      <c r="AC64" s="15">
        <v>189660330</v>
      </c>
      <c r="AD64" s="50">
        <v>4</v>
      </c>
      <c r="AE64" s="25" t="s">
        <v>87</v>
      </c>
      <c r="AF64" s="36">
        <f t="shared" si="3"/>
        <v>186660330</v>
      </c>
    </row>
    <row r="65" spans="1:32" s="7" customFormat="1" ht="43.2" x14ac:dyDescent="0.3">
      <c r="A65" s="7" t="str">
        <f t="shared" si="4"/>
        <v>SP.PY.3</v>
      </c>
      <c r="B65" s="4" t="s">
        <v>82</v>
      </c>
      <c r="C65" s="45" t="s">
        <v>7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79">
        <v>3000000</v>
      </c>
      <c r="AB65" s="15">
        <f t="shared" si="5"/>
        <v>3000000</v>
      </c>
      <c r="AC65" s="15">
        <v>6000000</v>
      </c>
      <c r="AD65" s="50">
        <v>2</v>
      </c>
      <c r="AE65" s="25" t="s">
        <v>87</v>
      </c>
      <c r="AF65" s="36">
        <f t="shared" si="3"/>
        <v>3000000</v>
      </c>
    </row>
    <row r="66" spans="1:32" s="7" customFormat="1" ht="43.2" x14ac:dyDescent="0.3">
      <c r="A66" s="7" t="str">
        <f t="shared" si="4"/>
        <v>SP.PY.3</v>
      </c>
      <c r="B66" s="4" t="s">
        <v>82</v>
      </c>
      <c r="C66" s="45" t="s">
        <v>8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79">
        <v>3000000</v>
      </c>
      <c r="AB66" s="15">
        <f t="shared" si="5"/>
        <v>3000000</v>
      </c>
      <c r="AC66" s="15">
        <v>6000000</v>
      </c>
      <c r="AD66" s="50">
        <v>2</v>
      </c>
      <c r="AE66" s="25" t="s">
        <v>87</v>
      </c>
      <c r="AF66" s="36">
        <f t="shared" si="3"/>
        <v>3000000</v>
      </c>
    </row>
    <row r="67" spans="1:32" s="7" customFormat="1" x14ac:dyDescent="0.3">
      <c r="A67" s="7" t="str">
        <f t="shared" si="4"/>
        <v>SP.PY.3</v>
      </c>
      <c r="B67" s="4" t="s">
        <v>83</v>
      </c>
      <c r="C67" s="45" t="s">
        <v>6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>
        <f t="shared" si="5"/>
        <v>0</v>
      </c>
      <c r="AC67" s="15">
        <v>100000000</v>
      </c>
      <c r="AD67" s="50">
        <v>10</v>
      </c>
      <c r="AE67" s="25" t="s">
        <v>88</v>
      </c>
      <c r="AF67" s="36">
        <f t="shared" si="3"/>
        <v>100000000</v>
      </c>
    </row>
    <row r="68" spans="1:32" s="7" customFormat="1" ht="28.8" x14ac:dyDescent="0.3">
      <c r="A68" s="7" t="str">
        <f t="shared" si="4"/>
        <v>SP.PY.3</v>
      </c>
      <c r="B68" s="4" t="s">
        <v>83</v>
      </c>
      <c r="C68" s="45" t="s">
        <v>6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>
        <f t="shared" si="5"/>
        <v>0</v>
      </c>
      <c r="AC68" s="15">
        <v>0</v>
      </c>
      <c r="AD68" s="50">
        <v>1000</v>
      </c>
      <c r="AE68" s="25" t="s">
        <v>237</v>
      </c>
      <c r="AF68" s="36">
        <f t="shared" si="3"/>
        <v>0</v>
      </c>
    </row>
    <row r="69" spans="1:32" s="7" customFormat="1" x14ac:dyDescent="0.3">
      <c r="A69" s="7" t="str">
        <f t="shared" si="4"/>
        <v>SP.PY.3</v>
      </c>
      <c r="B69" s="4" t="s">
        <v>83</v>
      </c>
      <c r="C69" s="45" t="s">
        <v>6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>
        <f t="shared" si="5"/>
        <v>0</v>
      </c>
      <c r="AC69" s="15">
        <v>50000000</v>
      </c>
      <c r="AD69" s="50">
        <v>10</v>
      </c>
      <c r="AE69" s="25" t="s">
        <v>89</v>
      </c>
      <c r="AF69" s="36">
        <f t="shared" si="3"/>
        <v>50000000</v>
      </c>
    </row>
    <row r="70" spans="1:32" s="7" customFormat="1" x14ac:dyDescent="0.3">
      <c r="A70" s="7" t="str">
        <f t="shared" si="4"/>
        <v>SP.PY.3</v>
      </c>
      <c r="B70" s="4" t="s">
        <v>83</v>
      </c>
      <c r="C70" s="45" t="s">
        <v>6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>
        <f t="shared" si="5"/>
        <v>0</v>
      </c>
      <c r="AC70" s="15">
        <v>0</v>
      </c>
      <c r="AD70" s="50">
        <v>100</v>
      </c>
      <c r="AE70" s="25" t="s">
        <v>238</v>
      </c>
      <c r="AF70" s="36">
        <f t="shared" si="3"/>
        <v>0</v>
      </c>
    </row>
    <row r="71" spans="1:32" s="7" customFormat="1" x14ac:dyDescent="0.3">
      <c r="A71" s="7" t="str">
        <f t="shared" si="4"/>
        <v>SP.PY.3</v>
      </c>
      <c r="B71" s="4" t="s">
        <v>83</v>
      </c>
      <c r="C71" s="45" t="s">
        <v>6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>
        <f t="shared" si="5"/>
        <v>0</v>
      </c>
      <c r="AC71" s="15">
        <v>50000000</v>
      </c>
      <c r="AD71" s="50">
        <v>10</v>
      </c>
      <c r="AE71" s="25" t="s">
        <v>90</v>
      </c>
      <c r="AF71" s="36">
        <f t="shared" si="3"/>
        <v>50000000</v>
      </c>
    </row>
    <row r="72" spans="1:32" s="7" customFormat="1" ht="28.8" x14ac:dyDescent="0.3">
      <c r="A72" s="7" t="str">
        <f t="shared" si="4"/>
        <v>SP.PY.3</v>
      </c>
      <c r="B72" s="4" t="s">
        <v>83</v>
      </c>
      <c r="C72" s="45" t="s">
        <v>6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>
        <f t="shared" si="5"/>
        <v>0</v>
      </c>
      <c r="AC72" s="15">
        <v>0</v>
      </c>
      <c r="AD72" s="50">
        <v>100</v>
      </c>
      <c r="AE72" s="25" t="s">
        <v>239</v>
      </c>
      <c r="AF72" s="36">
        <f t="shared" si="3"/>
        <v>0</v>
      </c>
    </row>
    <row r="73" spans="1:32" s="7" customFormat="1" x14ac:dyDescent="0.3">
      <c r="A73" s="7" t="str">
        <f t="shared" si="4"/>
        <v>SP.PY.3</v>
      </c>
      <c r="B73" s="4" t="s">
        <v>83</v>
      </c>
      <c r="C73" s="45" t="s">
        <v>6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>
        <f t="shared" si="5"/>
        <v>0</v>
      </c>
      <c r="AC73" s="15">
        <v>50000000</v>
      </c>
      <c r="AD73" s="50">
        <v>10</v>
      </c>
      <c r="AE73" s="25" t="s">
        <v>91</v>
      </c>
      <c r="AF73" s="36">
        <f t="shared" si="3"/>
        <v>50000000</v>
      </c>
    </row>
    <row r="74" spans="1:32" s="7" customFormat="1" ht="28.8" x14ac:dyDescent="0.3">
      <c r="A74" s="7" t="str">
        <f t="shared" si="4"/>
        <v>SP.PY.3</v>
      </c>
      <c r="B74" s="4" t="s">
        <v>83</v>
      </c>
      <c r="C74" s="45" t="s">
        <v>6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>
        <f t="shared" si="5"/>
        <v>0</v>
      </c>
      <c r="AC74" s="15">
        <v>0</v>
      </c>
      <c r="AD74" s="50">
        <v>100</v>
      </c>
      <c r="AE74" s="25" t="s">
        <v>240</v>
      </c>
      <c r="AF74" s="36">
        <f t="shared" si="3"/>
        <v>0</v>
      </c>
    </row>
    <row r="75" spans="1:32" s="7" customFormat="1" x14ac:dyDescent="0.3">
      <c r="A75" s="7" t="str">
        <f t="shared" si="4"/>
        <v>SP.PY.3</v>
      </c>
      <c r="B75" s="4" t="s">
        <v>83</v>
      </c>
      <c r="C75" s="45" t="s">
        <v>9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>
        <f t="shared" si="5"/>
        <v>0</v>
      </c>
      <c r="AC75" s="15">
        <v>3000000</v>
      </c>
      <c r="AD75" s="50">
        <v>1</v>
      </c>
      <c r="AE75" s="25" t="s">
        <v>88</v>
      </c>
      <c r="AF75" s="36">
        <f t="shared" si="3"/>
        <v>3000000</v>
      </c>
    </row>
    <row r="76" spans="1:32" s="7" customFormat="1" ht="28.8" x14ac:dyDescent="0.3">
      <c r="A76" s="7" t="str">
        <f t="shared" si="4"/>
        <v>SP.PY.3</v>
      </c>
      <c r="B76" s="4" t="s">
        <v>83</v>
      </c>
      <c r="C76" s="45" t="s">
        <v>9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>
        <f t="shared" si="5"/>
        <v>0</v>
      </c>
      <c r="AC76" s="15">
        <v>0</v>
      </c>
      <c r="AD76" s="50">
        <v>20</v>
      </c>
      <c r="AE76" s="25" t="s">
        <v>237</v>
      </c>
      <c r="AF76" s="36">
        <f t="shared" si="3"/>
        <v>0</v>
      </c>
    </row>
    <row r="77" spans="1:32" s="7" customFormat="1" x14ac:dyDescent="0.3">
      <c r="A77" s="7" t="str">
        <f t="shared" si="4"/>
        <v>SP.PY.3</v>
      </c>
      <c r="B77" s="4" t="s">
        <v>83</v>
      </c>
      <c r="C77" s="45" t="s">
        <v>9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>
        <f t="shared" si="5"/>
        <v>0</v>
      </c>
      <c r="AC77" s="15">
        <v>1500000</v>
      </c>
      <c r="AD77" s="50">
        <v>1</v>
      </c>
      <c r="AE77" s="25" t="s">
        <v>89</v>
      </c>
      <c r="AF77" s="36">
        <f t="shared" si="3"/>
        <v>1500000</v>
      </c>
    </row>
    <row r="78" spans="1:32" s="7" customFormat="1" x14ac:dyDescent="0.3">
      <c r="A78" s="7" t="str">
        <f t="shared" si="4"/>
        <v>SP.PY.3</v>
      </c>
      <c r="B78" s="4" t="s">
        <v>83</v>
      </c>
      <c r="C78" s="45" t="s">
        <v>9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>
        <f t="shared" si="5"/>
        <v>0</v>
      </c>
      <c r="AC78" s="15">
        <v>0</v>
      </c>
      <c r="AD78" s="50">
        <v>10</v>
      </c>
      <c r="AE78" s="25" t="s">
        <v>238</v>
      </c>
      <c r="AF78" s="36">
        <f t="shared" si="3"/>
        <v>0</v>
      </c>
    </row>
    <row r="79" spans="1:32" s="7" customFormat="1" x14ac:dyDescent="0.3">
      <c r="A79" s="7" t="str">
        <f t="shared" si="4"/>
        <v>SP.PY.3</v>
      </c>
      <c r="B79" s="4" t="s">
        <v>83</v>
      </c>
      <c r="C79" s="45" t="s">
        <v>9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>
        <f t="shared" si="5"/>
        <v>0</v>
      </c>
      <c r="AC79" s="15">
        <v>1500000</v>
      </c>
      <c r="AD79" s="50">
        <v>1</v>
      </c>
      <c r="AE79" s="25" t="s">
        <v>90</v>
      </c>
      <c r="AF79" s="36">
        <f t="shared" si="3"/>
        <v>1500000</v>
      </c>
    </row>
    <row r="80" spans="1:32" s="7" customFormat="1" ht="28.8" x14ac:dyDescent="0.3">
      <c r="A80" s="7" t="str">
        <f t="shared" si="4"/>
        <v>SP.PY.3</v>
      </c>
      <c r="B80" s="4" t="s">
        <v>83</v>
      </c>
      <c r="C80" s="45" t="s">
        <v>9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>
        <f t="shared" si="5"/>
        <v>0</v>
      </c>
      <c r="AC80" s="15">
        <v>0</v>
      </c>
      <c r="AD80" s="50">
        <v>20</v>
      </c>
      <c r="AE80" s="25" t="s">
        <v>239</v>
      </c>
      <c r="AF80" s="36">
        <f t="shared" si="3"/>
        <v>0</v>
      </c>
    </row>
    <row r="81" spans="1:32" s="7" customFormat="1" x14ac:dyDescent="0.3">
      <c r="A81" s="7" t="str">
        <f t="shared" si="4"/>
        <v>SP.PY.3</v>
      </c>
      <c r="B81" s="4" t="s">
        <v>83</v>
      </c>
      <c r="C81" s="45" t="s">
        <v>9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>
        <f t="shared" si="5"/>
        <v>0</v>
      </c>
      <c r="AC81" s="15">
        <v>1500000</v>
      </c>
      <c r="AD81" s="50">
        <v>1</v>
      </c>
      <c r="AE81" s="25" t="s">
        <v>91</v>
      </c>
      <c r="AF81" s="36">
        <f t="shared" si="3"/>
        <v>1500000</v>
      </c>
    </row>
    <row r="82" spans="1:32" s="7" customFormat="1" ht="28.8" x14ac:dyDescent="0.3">
      <c r="A82" s="7" t="str">
        <f t="shared" si="4"/>
        <v>SP.PY.3</v>
      </c>
      <c r="B82" s="4" t="s">
        <v>83</v>
      </c>
      <c r="C82" s="45" t="s">
        <v>9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>
        <f t="shared" si="5"/>
        <v>0</v>
      </c>
      <c r="AC82" s="15">
        <v>0</v>
      </c>
      <c r="AD82" s="50">
        <v>20</v>
      </c>
      <c r="AE82" s="25" t="s">
        <v>240</v>
      </c>
      <c r="AF82" s="36">
        <f t="shared" si="3"/>
        <v>0</v>
      </c>
    </row>
    <row r="83" spans="1:32" s="7" customFormat="1" x14ac:dyDescent="0.3">
      <c r="A83" s="7" t="str">
        <f t="shared" si="4"/>
        <v>SP.PY.3</v>
      </c>
      <c r="B83" s="4" t="s">
        <v>83</v>
      </c>
      <c r="C83" s="45" t="s">
        <v>8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>
        <f t="shared" si="5"/>
        <v>0</v>
      </c>
      <c r="AC83" s="15">
        <v>3000000</v>
      </c>
      <c r="AD83" s="50">
        <v>1</v>
      </c>
      <c r="AE83" s="25" t="s">
        <v>88</v>
      </c>
      <c r="AF83" s="36">
        <f t="shared" si="3"/>
        <v>3000000</v>
      </c>
    </row>
    <row r="84" spans="1:32" s="7" customFormat="1" ht="28.8" x14ac:dyDescent="0.3">
      <c r="A84" s="7" t="str">
        <f t="shared" si="4"/>
        <v>SP.PY.3</v>
      </c>
      <c r="B84" s="4" t="s">
        <v>83</v>
      </c>
      <c r="C84" s="45" t="s">
        <v>8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>
        <f t="shared" si="5"/>
        <v>0</v>
      </c>
      <c r="AC84" s="15">
        <v>0</v>
      </c>
      <c r="AD84" s="50">
        <v>20</v>
      </c>
      <c r="AE84" s="25" t="s">
        <v>237</v>
      </c>
      <c r="AF84" s="36">
        <f t="shared" si="3"/>
        <v>0</v>
      </c>
    </row>
    <row r="85" spans="1:32" s="7" customFormat="1" x14ac:dyDescent="0.3">
      <c r="A85" s="7" t="str">
        <f t="shared" si="4"/>
        <v>SP.PY.3</v>
      </c>
      <c r="B85" s="4" t="s">
        <v>83</v>
      </c>
      <c r="C85" s="45" t="s">
        <v>8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>
        <f t="shared" si="5"/>
        <v>0</v>
      </c>
      <c r="AC85" s="15">
        <v>1500000</v>
      </c>
      <c r="AD85" s="50">
        <v>1</v>
      </c>
      <c r="AE85" s="25" t="s">
        <v>89</v>
      </c>
      <c r="AF85" s="36">
        <f t="shared" si="3"/>
        <v>1500000</v>
      </c>
    </row>
    <row r="86" spans="1:32" s="7" customFormat="1" x14ac:dyDescent="0.3">
      <c r="A86" s="7" t="str">
        <f t="shared" si="4"/>
        <v>SP.PY.3</v>
      </c>
      <c r="B86" s="4" t="s">
        <v>83</v>
      </c>
      <c r="C86" s="45" t="s">
        <v>8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>
        <f t="shared" si="5"/>
        <v>0</v>
      </c>
      <c r="AC86" s="15">
        <v>0</v>
      </c>
      <c r="AD86" s="50">
        <v>10</v>
      </c>
      <c r="AE86" s="25" t="s">
        <v>238</v>
      </c>
      <c r="AF86" s="36">
        <f t="shared" si="3"/>
        <v>0</v>
      </c>
    </row>
    <row r="87" spans="1:32" s="7" customFormat="1" x14ac:dyDescent="0.3">
      <c r="A87" s="7" t="str">
        <f t="shared" si="4"/>
        <v>SP.PY.3</v>
      </c>
      <c r="B87" s="4" t="s">
        <v>83</v>
      </c>
      <c r="C87" s="45" t="s">
        <v>8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>
        <f t="shared" si="5"/>
        <v>0</v>
      </c>
      <c r="AC87" s="15">
        <v>1500000</v>
      </c>
      <c r="AD87" s="50">
        <v>1</v>
      </c>
      <c r="AE87" s="25" t="s">
        <v>90</v>
      </c>
      <c r="AF87" s="36">
        <f t="shared" si="3"/>
        <v>1500000</v>
      </c>
    </row>
    <row r="88" spans="1:32" s="7" customFormat="1" ht="28.8" x14ac:dyDescent="0.3">
      <c r="A88" s="7" t="str">
        <f t="shared" si="4"/>
        <v>SP.PY.3</v>
      </c>
      <c r="B88" s="4" t="s">
        <v>83</v>
      </c>
      <c r="C88" s="45" t="s">
        <v>8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>
        <f t="shared" si="5"/>
        <v>0</v>
      </c>
      <c r="AC88" s="15">
        <v>0</v>
      </c>
      <c r="AD88" s="50">
        <v>20</v>
      </c>
      <c r="AE88" s="25" t="s">
        <v>239</v>
      </c>
      <c r="AF88" s="36">
        <f t="shared" si="3"/>
        <v>0</v>
      </c>
    </row>
    <row r="89" spans="1:32" s="7" customFormat="1" x14ac:dyDescent="0.3">
      <c r="A89" s="7" t="str">
        <f t="shared" si="4"/>
        <v>SP.PY.3</v>
      </c>
      <c r="B89" s="4" t="s">
        <v>83</v>
      </c>
      <c r="C89" s="45" t="s">
        <v>8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>
        <f t="shared" si="5"/>
        <v>0</v>
      </c>
      <c r="AC89" s="15">
        <v>1500000</v>
      </c>
      <c r="AD89" s="50">
        <v>1</v>
      </c>
      <c r="AE89" s="25" t="s">
        <v>91</v>
      </c>
      <c r="AF89" s="36">
        <f t="shared" si="3"/>
        <v>1500000</v>
      </c>
    </row>
    <row r="90" spans="1:32" s="7" customFormat="1" ht="28.8" x14ac:dyDescent="0.3">
      <c r="A90" s="7" t="str">
        <f t="shared" si="4"/>
        <v>SP.PY.3</v>
      </c>
      <c r="B90" s="4" t="s">
        <v>83</v>
      </c>
      <c r="C90" s="45" t="s">
        <v>8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>
        <f t="shared" si="5"/>
        <v>0</v>
      </c>
      <c r="AC90" s="15">
        <v>0</v>
      </c>
      <c r="AD90" s="50">
        <v>20</v>
      </c>
      <c r="AE90" s="25" t="s">
        <v>240</v>
      </c>
      <c r="AF90" s="36">
        <f t="shared" si="3"/>
        <v>0</v>
      </c>
    </row>
    <row r="91" spans="1:32" s="7" customFormat="1" x14ac:dyDescent="0.3">
      <c r="A91" s="7" t="str">
        <f t="shared" si="4"/>
        <v>SP.PY.3</v>
      </c>
      <c r="B91" s="4" t="s">
        <v>83</v>
      </c>
      <c r="C91" s="45" t="s">
        <v>7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>
        <f t="shared" si="5"/>
        <v>0</v>
      </c>
      <c r="AC91" s="15">
        <v>3000000</v>
      </c>
      <c r="AD91" s="50">
        <v>1</v>
      </c>
      <c r="AE91" s="25" t="s">
        <v>88</v>
      </c>
      <c r="AF91" s="36">
        <f t="shared" si="3"/>
        <v>3000000</v>
      </c>
    </row>
    <row r="92" spans="1:32" s="7" customFormat="1" ht="28.8" x14ac:dyDescent="0.3">
      <c r="A92" s="7" t="str">
        <f t="shared" si="4"/>
        <v>SP.PY.3</v>
      </c>
      <c r="B92" s="4" t="s">
        <v>83</v>
      </c>
      <c r="C92" s="45" t="s">
        <v>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>
        <f t="shared" si="5"/>
        <v>0</v>
      </c>
      <c r="AC92" s="15">
        <v>0</v>
      </c>
      <c r="AD92" s="50">
        <v>20</v>
      </c>
      <c r="AE92" s="25" t="s">
        <v>237</v>
      </c>
      <c r="AF92" s="36">
        <f t="shared" si="3"/>
        <v>0</v>
      </c>
    </row>
    <row r="93" spans="1:32" s="7" customFormat="1" x14ac:dyDescent="0.3">
      <c r="A93" s="7" t="str">
        <f t="shared" si="4"/>
        <v>SP.PY.3</v>
      </c>
      <c r="B93" s="4" t="s">
        <v>83</v>
      </c>
      <c r="C93" s="45" t="s">
        <v>7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>
        <f t="shared" si="5"/>
        <v>0</v>
      </c>
      <c r="AC93" s="15">
        <v>1500000</v>
      </c>
      <c r="AD93" s="50">
        <v>1</v>
      </c>
      <c r="AE93" s="25" t="s">
        <v>89</v>
      </c>
      <c r="AF93" s="36">
        <f t="shared" si="3"/>
        <v>1500000</v>
      </c>
    </row>
    <row r="94" spans="1:32" s="7" customFormat="1" x14ac:dyDescent="0.3">
      <c r="A94" s="7" t="str">
        <f t="shared" si="4"/>
        <v>SP.PY.3</v>
      </c>
      <c r="B94" s="4" t="s">
        <v>83</v>
      </c>
      <c r="C94" s="45" t="s">
        <v>7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>
        <f t="shared" si="5"/>
        <v>0</v>
      </c>
      <c r="AC94" s="15">
        <v>0</v>
      </c>
      <c r="AD94" s="50">
        <v>10</v>
      </c>
      <c r="AE94" s="25" t="s">
        <v>238</v>
      </c>
      <c r="AF94" s="36">
        <f t="shared" si="3"/>
        <v>0</v>
      </c>
    </row>
    <row r="95" spans="1:32" s="7" customFormat="1" x14ac:dyDescent="0.3">
      <c r="A95" s="7" t="str">
        <f t="shared" si="4"/>
        <v>SP.PY.3</v>
      </c>
      <c r="B95" s="4" t="s">
        <v>83</v>
      </c>
      <c r="C95" s="45" t="s">
        <v>7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>
        <f t="shared" si="5"/>
        <v>0</v>
      </c>
      <c r="AC95" s="15">
        <v>1500000</v>
      </c>
      <c r="AD95" s="50">
        <v>1</v>
      </c>
      <c r="AE95" s="25" t="s">
        <v>90</v>
      </c>
      <c r="AF95" s="36">
        <f t="shared" si="3"/>
        <v>1500000</v>
      </c>
    </row>
    <row r="96" spans="1:32" s="7" customFormat="1" ht="28.8" x14ac:dyDescent="0.3">
      <c r="A96" s="7" t="str">
        <f t="shared" si="4"/>
        <v>SP.PY.3</v>
      </c>
      <c r="B96" s="4" t="s">
        <v>83</v>
      </c>
      <c r="C96" s="45" t="s">
        <v>7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>
        <f t="shared" si="5"/>
        <v>0</v>
      </c>
      <c r="AC96" s="15">
        <v>0</v>
      </c>
      <c r="AD96" s="50">
        <v>20</v>
      </c>
      <c r="AE96" s="25" t="s">
        <v>239</v>
      </c>
      <c r="AF96" s="36">
        <f t="shared" si="3"/>
        <v>0</v>
      </c>
    </row>
    <row r="97" spans="1:32" s="7" customFormat="1" x14ac:dyDescent="0.3">
      <c r="A97" s="7" t="str">
        <f t="shared" si="4"/>
        <v>SP.PY.3</v>
      </c>
      <c r="B97" s="4" t="s">
        <v>83</v>
      </c>
      <c r="C97" s="45" t="s">
        <v>7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>
        <f t="shared" si="5"/>
        <v>0</v>
      </c>
      <c r="AC97" s="15">
        <v>1500000</v>
      </c>
      <c r="AD97" s="50">
        <v>1</v>
      </c>
      <c r="AE97" s="25" t="s">
        <v>91</v>
      </c>
      <c r="AF97" s="36">
        <f t="shared" si="3"/>
        <v>1500000</v>
      </c>
    </row>
    <row r="98" spans="1:32" s="7" customFormat="1" ht="28.8" x14ac:dyDescent="0.3">
      <c r="A98" s="7" t="str">
        <f t="shared" si="4"/>
        <v>SP.PY.3</v>
      </c>
      <c r="B98" s="4" t="s">
        <v>83</v>
      </c>
      <c r="C98" s="45" t="s">
        <v>7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>
        <f t="shared" si="5"/>
        <v>0</v>
      </c>
      <c r="AC98" s="15">
        <v>0</v>
      </c>
      <c r="AD98" s="50">
        <v>20</v>
      </c>
      <c r="AE98" s="25" t="s">
        <v>240</v>
      </c>
      <c r="AF98" s="36">
        <f t="shared" si="3"/>
        <v>0</v>
      </c>
    </row>
    <row r="99" spans="1:32" s="7" customFormat="1" x14ac:dyDescent="0.3">
      <c r="A99" s="7" t="str">
        <f t="shared" si="4"/>
        <v>SP.PY.3</v>
      </c>
      <c r="B99" s="4" t="s">
        <v>84</v>
      </c>
      <c r="C99" s="45" t="s">
        <v>17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81">
        <v>100000000</v>
      </c>
      <c r="T99" s="15"/>
      <c r="U99" s="15"/>
      <c r="V99" s="15">
        <v>8600000</v>
      </c>
      <c r="W99" s="15"/>
      <c r="X99" s="15"/>
      <c r="Y99" s="15"/>
      <c r="Z99" s="15"/>
      <c r="AA99" s="81"/>
      <c r="AB99" s="15">
        <f t="shared" si="5"/>
        <v>108600000</v>
      </c>
      <c r="AC99" s="15">
        <v>493070000</v>
      </c>
      <c r="AD99" s="50">
        <v>44</v>
      </c>
      <c r="AE99" s="25" t="s">
        <v>92</v>
      </c>
      <c r="AF99" s="36">
        <f t="shared" si="3"/>
        <v>384470000</v>
      </c>
    </row>
    <row r="100" spans="1:32" s="7" customFormat="1" ht="28.8" x14ac:dyDescent="0.3">
      <c r="A100" s="7" t="str">
        <f t="shared" si="4"/>
        <v>SP.PY.3</v>
      </c>
      <c r="B100" s="4" t="s">
        <v>84</v>
      </c>
      <c r="C100" s="45" t="s">
        <v>17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82" t="s">
        <v>360</v>
      </c>
      <c r="AB100" s="15">
        <f t="shared" si="5"/>
        <v>0</v>
      </c>
      <c r="AC100" s="15">
        <v>0</v>
      </c>
      <c r="AD100" s="50">
        <v>5000</v>
      </c>
      <c r="AE100" s="25" t="s">
        <v>241</v>
      </c>
      <c r="AF100" s="36">
        <f t="shared" si="3"/>
        <v>0</v>
      </c>
    </row>
    <row r="101" spans="1:32" s="7" customFormat="1" ht="28.8" x14ac:dyDescent="0.3">
      <c r="A101" s="7" t="str">
        <f t="shared" si="4"/>
        <v>SP.PY.3</v>
      </c>
      <c r="B101" s="4" t="s">
        <v>0</v>
      </c>
      <c r="C101" s="45" t="s">
        <v>17</v>
      </c>
      <c r="D101" s="15">
        <v>1000000000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81"/>
      <c r="AB101" s="15">
        <f t="shared" si="5"/>
        <v>1000000000</v>
      </c>
      <c r="AC101" s="15">
        <v>1600000000</v>
      </c>
      <c r="AD101" s="50">
        <v>5</v>
      </c>
      <c r="AE101" s="25" t="s">
        <v>93</v>
      </c>
      <c r="AF101" s="36">
        <f t="shared" si="3"/>
        <v>600000000</v>
      </c>
    </row>
    <row r="102" spans="1:32" s="7" customFormat="1" ht="32.4" customHeight="1" x14ac:dyDescent="0.3">
      <c r="A102" s="7" t="str">
        <f t="shared" si="4"/>
        <v>SP.PY.3</v>
      </c>
      <c r="B102" s="4" t="s">
        <v>323</v>
      </c>
      <c r="C102" s="45" t="s">
        <v>17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>
        <v>149084222</v>
      </c>
      <c r="T102" s="15"/>
      <c r="U102" s="15"/>
      <c r="V102" s="15"/>
      <c r="W102" s="15">
        <v>2633333</v>
      </c>
      <c r="X102" s="15"/>
      <c r="Y102" s="15"/>
      <c r="Z102" s="15"/>
      <c r="AA102" s="79">
        <f>152000000-149084222</f>
        <v>2915778</v>
      </c>
      <c r="AB102" s="15">
        <f t="shared" si="5"/>
        <v>154633333</v>
      </c>
      <c r="AC102" s="15">
        <v>211902500</v>
      </c>
      <c r="AD102" s="50">
        <v>19</v>
      </c>
      <c r="AE102" s="25" t="s">
        <v>353</v>
      </c>
      <c r="AF102" s="36">
        <f t="shared" si="3"/>
        <v>57269167</v>
      </c>
    </row>
    <row r="103" spans="1:32" s="7" customFormat="1" ht="43.2" x14ac:dyDescent="0.3">
      <c r="A103" s="7" t="str">
        <f t="shared" si="4"/>
        <v>SP.PY.4</v>
      </c>
      <c r="B103" s="4" t="s">
        <v>324</v>
      </c>
      <c r="C103" s="47" t="s">
        <v>17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83">
        <v>100211917</v>
      </c>
      <c r="AB103" s="15">
        <f t="shared" si="5"/>
        <v>100211917</v>
      </c>
      <c r="AC103" s="15">
        <v>287203667</v>
      </c>
      <c r="AD103" s="50">
        <v>320</v>
      </c>
      <c r="AE103" s="26" t="s">
        <v>94</v>
      </c>
      <c r="AF103" s="36">
        <f t="shared" si="3"/>
        <v>186991750</v>
      </c>
    </row>
    <row r="104" spans="1:32" s="7" customFormat="1" ht="28.8" x14ac:dyDescent="0.3">
      <c r="A104" s="7" t="str">
        <f t="shared" si="4"/>
        <v>SP.PY.4</v>
      </c>
      <c r="B104" s="4" t="s">
        <v>325</v>
      </c>
      <c r="C104" s="47" t="s">
        <v>17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83">
        <v>100000000</v>
      </c>
      <c r="AB104" s="15">
        <f t="shared" si="5"/>
        <v>100000000</v>
      </c>
      <c r="AC104" s="15">
        <v>206200000</v>
      </c>
      <c r="AD104" s="50">
        <v>1530</v>
      </c>
      <c r="AE104" s="26" t="s">
        <v>95</v>
      </c>
      <c r="AF104" s="36">
        <f t="shared" si="3"/>
        <v>106200000</v>
      </c>
    </row>
    <row r="105" spans="1:32" s="7" customFormat="1" ht="43.2" x14ac:dyDescent="0.3">
      <c r="A105" s="7" t="str">
        <f t="shared" si="4"/>
        <v>SP.PY.4</v>
      </c>
      <c r="B105" s="4" t="s">
        <v>326</v>
      </c>
      <c r="C105" s="47" t="s">
        <v>17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80">
        <v>90000000</v>
      </c>
      <c r="AB105" s="15">
        <f t="shared" si="5"/>
        <v>90000000</v>
      </c>
      <c r="AC105" s="15">
        <v>120000000</v>
      </c>
      <c r="AD105" s="50">
        <v>136</v>
      </c>
      <c r="AE105" s="26" t="s">
        <v>354</v>
      </c>
      <c r="AF105" s="36">
        <f t="shared" si="3"/>
        <v>30000000</v>
      </c>
    </row>
    <row r="106" spans="1:32" s="7" customFormat="1" ht="28.8" x14ac:dyDescent="0.3">
      <c r="A106" s="7" t="str">
        <f t="shared" si="4"/>
        <v>SP.PY.4</v>
      </c>
      <c r="B106" s="4" t="s">
        <v>327</v>
      </c>
      <c r="C106" s="47" t="s">
        <v>17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>
        <v>20000000</v>
      </c>
      <c r="AB106" s="15">
        <f t="shared" si="5"/>
        <v>20000000</v>
      </c>
      <c r="AC106" s="15">
        <v>129970800</v>
      </c>
      <c r="AD106" s="50">
        <v>300</v>
      </c>
      <c r="AE106" s="26" t="s">
        <v>355</v>
      </c>
      <c r="AF106" s="36">
        <f t="shared" si="3"/>
        <v>109970800</v>
      </c>
    </row>
    <row r="107" spans="1:32" s="7" customFormat="1" ht="28.8" x14ac:dyDescent="0.3">
      <c r="A107" s="7" t="str">
        <f t="shared" si="4"/>
        <v>SP.PY.4</v>
      </c>
      <c r="B107" s="4" t="s">
        <v>327</v>
      </c>
      <c r="C107" s="47" t="s">
        <v>17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>
        <f t="shared" si="5"/>
        <v>0</v>
      </c>
      <c r="AC107" s="15">
        <v>8000000</v>
      </c>
      <c r="AD107" s="50">
        <v>24</v>
      </c>
      <c r="AE107" s="26" t="s">
        <v>356</v>
      </c>
      <c r="AF107" s="36">
        <f t="shared" ref="AF107:AF113" si="6">+AC107-AB107</f>
        <v>8000000</v>
      </c>
    </row>
    <row r="108" spans="1:32" s="7" customFormat="1" ht="28.8" x14ac:dyDescent="0.3">
      <c r="A108" s="7" t="str">
        <f t="shared" si="4"/>
        <v>SP.PY.4</v>
      </c>
      <c r="B108" s="4" t="s">
        <v>327</v>
      </c>
      <c r="C108" s="47" t="s">
        <v>17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>
        <f t="shared" si="5"/>
        <v>0</v>
      </c>
      <c r="AC108" s="15">
        <v>0</v>
      </c>
      <c r="AD108" s="50">
        <v>120</v>
      </c>
      <c r="AE108" s="26" t="s">
        <v>357</v>
      </c>
      <c r="AF108" s="36">
        <f t="shared" si="6"/>
        <v>0</v>
      </c>
    </row>
    <row r="109" spans="1:32" s="7" customFormat="1" ht="28.8" x14ac:dyDescent="0.3">
      <c r="A109" s="7" t="str">
        <f t="shared" si="4"/>
        <v>SP.PY.4</v>
      </c>
      <c r="B109" s="4" t="s">
        <v>327</v>
      </c>
      <c r="C109" s="47" t="s">
        <v>17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>
        <v>6583333</v>
      </c>
      <c r="X109" s="15"/>
      <c r="Y109" s="15"/>
      <c r="Z109" s="15"/>
      <c r="AA109" s="15">
        <v>10000000</v>
      </c>
      <c r="AB109" s="15">
        <f t="shared" si="5"/>
        <v>16583333</v>
      </c>
      <c r="AC109" s="15">
        <v>173423333</v>
      </c>
      <c r="AD109" s="50">
        <v>8</v>
      </c>
      <c r="AE109" s="26" t="s">
        <v>358</v>
      </c>
      <c r="AF109" s="36">
        <f t="shared" si="6"/>
        <v>156840000</v>
      </c>
    </row>
    <row r="110" spans="1:32" s="7" customFormat="1" ht="57.6" x14ac:dyDescent="0.3">
      <c r="A110" s="7" t="str">
        <f t="shared" si="4"/>
        <v>SP.PY.5</v>
      </c>
      <c r="B110" s="30" t="s">
        <v>242</v>
      </c>
      <c r="C110" s="47" t="s">
        <v>17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80">
        <v>38000000</v>
      </c>
      <c r="AB110" s="15">
        <f t="shared" si="5"/>
        <v>38000000</v>
      </c>
      <c r="AC110" s="15">
        <v>130000000</v>
      </c>
      <c r="AD110" s="50">
        <v>5</v>
      </c>
      <c r="AE110" s="31" t="s">
        <v>96</v>
      </c>
      <c r="AF110" s="36">
        <f t="shared" si="6"/>
        <v>92000000</v>
      </c>
    </row>
    <row r="111" spans="1:32" s="7" customFormat="1" ht="43.2" x14ac:dyDescent="0.3">
      <c r="A111" s="7" t="str">
        <f t="shared" si="4"/>
        <v>SP.PY.5</v>
      </c>
      <c r="B111" s="30" t="s">
        <v>243</v>
      </c>
      <c r="C111" s="47" t="s">
        <v>17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80">
        <v>4000000</v>
      </c>
      <c r="AB111" s="15">
        <f t="shared" si="5"/>
        <v>4000000</v>
      </c>
      <c r="AC111" s="15">
        <v>92005000</v>
      </c>
      <c r="AD111" s="50">
        <v>144</v>
      </c>
      <c r="AE111" s="31" t="s">
        <v>97</v>
      </c>
      <c r="AF111" s="36">
        <f t="shared" si="6"/>
        <v>88005000</v>
      </c>
    </row>
    <row r="112" spans="1:32" s="7" customFormat="1" ht="28.8" x14ac:dyDescent="0.3">
      <c r="A112" s="7" t="str">
        <f t="shared" si="4"/>
        <v>SP.PY.5</v>
      </c>
      <c r="B112" s="30" t="s">
        <v>244</v>
      </c>
      <c r="C112" s="47" t="s">
        <v>17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80">
        <v>4000000</v>
      </c>
      <c r="AB112" s="15">
        <f t="shared" si="5"/>
        <v>4000000</v>
      </c>
      <c r="AC112" s="15">
        <v>8000000</v>
      </c>
      <c r="AD112" s="50">
        <v>2</v>
      </c>
      <c r="AE112" s="31" t="s">
        <v>98</v>
      </c>
      <c r="AF112" s="36">
        <f t="shared" si="6"/>
        <v>4000000</v>
      </c>
    </row>
    <row r="113" spans="1:32" s="7" customFormat="1" ht="43.2" x14ac:dyDescent="0.3">
      <c r="A113" s="7" t="str">
        <f t="shared" si="4"/>
        <v>SP.PY.5</v>
      </c>
      <c r="B113" s="30" t="s">
        <v>245</v>
      </c>
      <c r="C113" s="47" t="s">
        <v>17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80">
        <v>4000000</v>
      </c>
      <c r="AB113" s="15">
        <f t="shared" si="5"/>
        <v>4000000</v>
      </c>
      <c r="AC113" s="15">
        <v>25000000</v>
      </c>
      <c r="AD113" s="50">
        <v>3</v>
      </c>
      <c r="AE113" s="31" t="s">
        <v>99</v>
      </c>
      <c r="AF113" s="36">
        <f t="shared" si="6"/>
        <v>21000000</v>
      </c>
    </row>
    <row r="114" spans="1:32" x14ac:dyDescent="0.3">
      <c r="D114" s="28">
        <f>SUM(D2:D113)</f>
        <v>1000000000</v>
      </c>
      <c r="E114" s="28">
        <f t="shared" ref="E114:AC114" si="7">SUM(E2:E113)</f>
        <v>0</v>
      </c>
      <c r="F114" s="28">
        <f t="shared" si="7"/>
        <v>0</v>
      </c>
      <c r="G114" s="28">
        <f t="shared" si="7"/>
        <v>0</v>
      </c>
      <c r="H114" s="28">
        <f t="shared" si="7"/>
        <v>0</v>
      </c>
      <c r="I114" s="28">
        <f t="shared" si="7"/>
        <v>0</v>
      </c>
      <c r="J114" s="28">
        <f t="shared" si="7"/>
        <v>0</v>
      </c>
      <c r="K114" s="28">
        <f t="shared" si="7"/>
        <v>0</v>
      </c>
      <c r="L114" s="28">
        <f t="shared" si="7"/>
        <v>0</v>
      </c>
      <c r="M114" s="28">
        <f t="shared" si="7"/>
        <v>0</v>
      </c>
      <c r="N114" s="28">
        <f t="shared" si="7"/>
        <v>0</v>
      </c>
      <c r="O114" s="28">
        <f t="shared" si="7"/>
        <v>0</v>
      </c>
      <c r="P114" s="28">
        <f t="shared" si="7"/>
        <v>0</v>
      </c>
      <c r="Q114" s="28">
        <f t="shared" si="7"/>
        <v>0</v>
      </c>
      <c r="R114" s="28">
        <f t="shared" si="7"/>
        <v>0</v>
      </c>
      <c r="S114" s="28">
        <f t="shared" si="7"/>
        <v>249084222</v>
      </c>
      <c r="T114" s="28">
        <f t="shared" si="7"/>
        <v>64686696</v>
      </c>
      <c r="U114" s="28">
        <f t="shared" si="7"/>
        <v>0</v>
      </c>
      <c r="V114" s="28">
        <f t="shared" si="7"/>
        <v>51185695</v>
      </c>
      <c r="W114" s="28">
        <f t="shared" si="7"/>
        <v>55724359</v>
      </c>
      <c r="X114" s="28">
        <f t="shared" si="7"/>
        <v>15000000</v>
      </c>
      <c r="Y114" s="28">
        <f t="shared" si="7"/>
        <v>12000000</v>
      </c>
      <c r="Z114" s="28">
        <f t="shared" si="7"/>
        <v>20000000</v>
      </c>
      <c r="AA114" s="28">
        <f t="shared" si="7"/>
        <v>1512127695</v>
      </c>
      <c r="AB114" s="28">
        <f t="shared" si="7"/>
        <v>2979808667</v>
      </c>
      <c r="AC114" s="28">
        <f t="shared" si="7"/>
        <v>8745845630</v>
      </c>
      <c r="AF114" s="28">
        <f t="shared" ref="AF114" si="8">SUM(AF2:AF113)</f>
        <v>5766036963</v>
      </c>
    </row>
    <row r="115" spans="1:32" x14ac:dyDescent="0.3">
      <c r="H115" s="28"/>
      <c r="AB115" s="77"/>
      <c r="AC115" s="20"/>
    </row>
    <row r="116" spans="1:32" x14ac:dyDescent="0.3">
      <c r="AB116" s="2"/>
      <c r="AC116" s="2"/>
    </row>
    <row r="117" spans="1:32" x14ac:dyDescent="0.3">
      <c r="AC117" s="2"/>
    </row>
    <row r="118" spans="1:32" hidden="1" x14ac:dyDescent="0.3">
      <c r="AC118" s="2"/>
    </row>
    <row r="119" spans="1:32" hidden="1" x14ac:dyDescent="0.3">
      <c r="AC119" s="2"/>
    </row>
    <row r="120" spans="1:32" hidden="1" x14ac:dyDescent="0.3">
      <c r="AC120" s="2"/>
    </row>
    <row r="121" spans="1:32" x14ac:dyDescent="0.3"/>
    <row r="122" spans="1:32" x14ac:dyDescent="0.3"/>
    <row r="123" spans="1:32" x14ac:dyDescent="0.3"/>
    <row r="124" spans="1:32" x14ac:dyDescent="0.3"/>
    <row r="125" spans="1:32" x14ac:dyDescent="0.3"/>
    <row r="126" spans="1:32" x14ac:dyDescent="0.3"/>
    <row r="127" spans="1:32" x14ac:dyDescent="0.3"/>
    <row r="128" spans="1:32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</sheetData>
  <autoFilter ref="B1:AF113"/>
  <pageMargins left="0.7" right="0.7" top="0.75" bottom="0.75" header="0.3" footer="0.3"/>
  <pageSetup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505"/>
  <sheetViews>
    <sheetView showGridLines="0" tabSelected="1" topLeftCell="B1" zoomScale="120" zoomScaleNormal="120" workbookViewId="0">
      <pane xSplit="2" ySplit="1" topLeftCell="S32" activePane="bottomRight" state="frozen"/>
      <selection activeCell="B1" sqref="B1"/>
      <selection pane="topRight" activeCell="D1" sqref="D1"/>
      <selection pane="bottomLeft" activeCell="B2" sqref="B2"/>
      <selection pane="bottomRight" activeCell="T50" sqref="T50"/>
    </sheetView>
  </sheetViews>
  <sheetFormatPr baseColWidth="10" defaultColWidth="11.5546875" defaultRowHeight="14.4" zeroHeight="1" x14ac:dyDescent="0.3"/>
  <cols>
    <col min="1" max="1" width="8.21875" customWidth="1"/>
    <col min="2" max="2" width="41.6640625" style="1" customWidth="1"/>
    <col min="3" max="3" width="11.5546875" style="3" customWidth="1"/>
    <col min="4" max="4" width="17.33203125" customWidth="1"/>
    <col min="5" max="5" width="14.88671875" customWidth="1"/>
    <col min="6" max="6" width="16.44140625" customWidth="1"/>
    <col min="7" max="7" width="17.109375" customWidth="1"/>
    <col min="8" max="8" width="16.6640625" customWidth="1"/>
    <col min="9" max="9" width="17.88671875" customWidth="1"/>
    <col min="10" max="11" width="14.6640625" customWidth="1"/>
    <col min="12" max="12" width="15.77734375" customWidth="1"/>
    <col min="13" max="13" width="14.6640625" customWidth="1"/>
    <col min="14" max="14" width="14" customWidth="1"/>
    <col min="15" max="15" width="14.77734375" customWidth="1"/>
    <col min="16" max="16" width="14.88671875" customWidth="1"/>
    <col min="17" max="17" width="17.88671875" customWidth="1"/>
    <col min="18" max="26" width="15.44140625" customWidth="1"/>
    <col min="27" max="27" width="16.88671875" customWidth="1"/>
    <col min="28" max="28" width="18" customWidth="1"/>
    <col min="29" max="29" width="9.88671875" customWidth="1"/>
    <col min="30" max="30" width="16.44140625" style="3" customWidth="1"/>
    <col min="31" max="31" width="19.44140625" hidden="1" customWidth="1"/>
    <col min="32" max="32" width="11.5546875" customWidth="1"/>
  </cols>
  <sheetData>
    <row r="1" spans="1:31" ht="40.200000000000003" customHeight="1" x14ac:dyDescent="0.3">
      <c r="B1" s="9" t="s">
        <v>216</v>
      </c>
      <c r="C1" s="8" t="s">
        <v>12</v>
      </c>
      <c r="D1" s="9" t="s">
        <v>261</v>
      </c>
      <c r="E1" s="9" t="s">
        <v>262</v>
      </c>
      <c r="F1" s="9" t="s">
        <v>263</v>
      </c>
      <c r="G1" s="9" t="s">
        <v>264</v>
      </c>
      <c r="H1" s="9" t="s">
        <v>265</v>
      </c>
      <c r="I1" s="9" t="s">
        <v>260</v>
      </c>
      <c r="J1" s="9" t="s">
        <v>266</v>
      </c>
      <c r="K1" s="9" t="s">
        <v>267</v>
      </c>
      <c r="L1" s="9" t="s">
        <v>268</v>
      </c>
      <c r="M1" s="9" t="s">
        <v>269</v>
      </c>
      <c r="N1" s="9" t="s">
        <v>270</v>
      </c>
      <c r="O1" s="9" t="s">
        <v>271</v>
      </c>
      <c r="P1" s="9" t="s">
        <v>272</v>
      </c>
      <c r="Q1" s="9" t="s">
        <v>273</v>
      </c>
      <c r="R1" s="9" t="s">
        <v>274</v>
      </c>
      <c r="S1" s="9" t="s">
        <v>275</v>
      </c>
      <c r="T1" s="9" t="s">
        <v>276</v>
      </c>
      <c r="U1" s="9" t="s">
        <v>277</v>
      </c>
      <c r="V1" s="9" t="s">
        <v>278</v>
      </c>
      <c r="W1" s="9" t="s">
        <v>279</v>
      </c>
      <c r="X1" s="9" t="s">
        <v>280</v>
      </c>
      <c r="Y1" s="9" t="s">
        <v>281</v>
      </c>
      <c r="Z1" s="9" t="s">
        <v>282</v>
      </c>
      <c r="AA1" s="9" t="s">
        <v>283</v>
      </c>
      <c r="AB1" s="9" t="s">
        <v>284</v>
      </c>
      <c r="AC1" s="8" t="s">
        <v>13</v>
      </c>
      <c r="AD1" s="10" t="s">
        <v>14</v>
      </c>
      <c r="AE1" s="10" t="s">
        <v>210</v>
      </c>
    </row>
    <row r="2" spans="1:31" s="7" customFormat="1" x14ac:dyDescent="0.3">
      <c r="A2" s="7" t="str">
        <f>LEFT(B2,7)</f>
        <v>SA.PY.1</v>
      </c>
      <c r="B2" s="39" t="s">
        <v>146</v>
      </c>
      <c r="C2" s="44" t="s">
        <v>6</v>
      </c>
      <c r="D2" s="86"/>
      <c r="E2" s="86"/>
      <c r="F2" s="86"/>
      <c r="G2" s="86"/>
      <c r="H2" s="89">
        <v>930000000</v>
      </c>
      <c r="I2" s="89">
        <v>801289130</v>
      </c>
      <c r="J2" s="86"/>
      <c r="K2" s="86"/>
      <c r="L2" s="86"/>
      <c r="M2" s="86"/>
      <c r="N2" s="86"/>
      <c r="O2" s="86"/>
      <c r="P2" s="86"/>
      <c r="Q2" s="86"/>
      <c r="R2" s="86"/>
      <c r="S2" s="86"/>
      <c r="T2" s="15"/>
      <c r="U2" s="15"/>
      <c r="V2" s="15"/>
      <c r="W2" s="15"/>
      <c r="X2" s="15"/>
      <c r="Y2" s="15"/>
      <c r="Z2" s="15"/>
      <c r="AA2" s="15"/>
      <c r="AB2" s="15">
        <f t="shared" ref="AB2:AB65" si="0">SUM(D2:AA2)</f>
        <v>1731289130</v>
      </c>
      <c r="AC2" s="51">
        <v>1100</v>
      </c>
      <c r="AD2" s="107" t="s">
        <v>147</v>
      </c>
      <c r="AE2" s="101">
        <v>690270873.59034204</v>
      </c>
    </row>
    <row r="3" spans="1:31" s="7" customFormat="1" x14ac:dyDescent="0.3">
      <c r="A3" s="7" t="str">
        <f>LEFT(B3,7)</f>
        <v>SA.PY.1</v>
      </c>
      <c r="B3" s="39" t="s">
        <v>146</v>
      </c>
      <c r="C3" s="44" t="s">
        <v>9</v>
      </c>
      <c r="D3" s="86"/>
      <c r="E3" s="86"/>
      <c r="F3" s="86"/>
      <c r="G3" s="86"/>
      <c r="H3" s="86"/>
      <c r="I3" s="86"/>
      <c r="J3" s="86"/>
      <c r="K3" s="86"/>
      <c r="L3" s="89">
        <v>368809574</v>
      </c>
      <c r="M3" s="86"/>
      <c r="N3" s="86"/>
      <c r="O3" s="86"/>
      <c r="P3" s="89">
        <v>109857600</v>
      </c>
      <c r="Q3" s="86"/>
      <c r="R3" s="86"/>
      <c r="S3" s="86"/>
      <c r="T3" s="15"/>
      <c r="U3" s="15"/>
      <c r="V3" s="15"/>
      <c r="W3" s="15"/>
      <c r="X3" s="15"/>
      <c r="Y3" s="15"/>
      <c r="Z3" s="15"/>
      <c r="AA3" s="15"/>
      <c r="AB3" s="15">
        <f t="shared" si="0"/>
        <v>478667174</v>
      </c>
      <c r="AC3" s="51">
        <v>700</v>
      </c>
      <c r="AD3" s="107" t="s">
        <v>147</v>
      </c>
      <c r="AE3" s="101">
        <v>1062325555.5574903</v>
      </c>
    </row>
    <row r="4" spans="1:31" s="7" customFormat="1" x14ac:dyDescent="0.25">
      <c r="A4" s="7" t="str">
        <f>LEFT(B4,7)</f>
        <v>SA.PY.1</v>
      </c>
      <c r="B4" s="39" t="s">
        <v>146</v>
      </c>
      <c r="C4" s="44" t="s">
        <v>7</v>
      </c>
      <c r="D4" s="90"/>
      <c r="E4" s="90"/>
      <c r="F4" s="90"/>
      <c r="G4" s="90"/>
      <c r="H4" s="90"/>
      <c r="I4" s="86"/>
      <c r="J4" s="91">
        <v>169799127</v>
      </c>
      <c r="K4" s="86"/>
      <c r="L4" s="86"/>
      <c r="M4" s="90"/>
      <c r="N4" s="92">
        <v>57436000</v>
      </c>
      <c r="O4" s="90"/>
      <c r="P4" s="90"/>
      <c r="Q4" s="90"/>
      <c r="R4" s="90"/>
      <c r="S4" s="90"/>
      <c r="T4" s="21"/>
      <c r="U4" s="21"/>
      <c r="V4" s="21"/>
      <c r="W4" s="21"/>
      <c r="X4" s="21"/>
      <c r="Y4" s="21"/>
      <c r="Z4" s="21"/>
      <c r="AA4" s="21"/>
      <c r="AB4" s="15">
        <f t="shared" si="0"/>
        <v>227235127</v>
      </c>
      <c r="AC4" s="51">
        <v>500</v>
      </c>
      <c r="AD4" s="107" t="s">
        <v>147</v>
      </c>
      <c r="AE4" s="102">
        <v>873473965.5410645</v>
      </c>
    </row>
    <row r="5" spans="1:31" s="7" customFormat="1" x14ac:dyDescent="0.3">
      <c r="A5" s="7" t="str">
        <f t="shared" ref="A5:A71" si="1">LEFT(B5,7)</f>
        <v>SA.PY.1</v>
      </c>
      <c r="B5" s="39" t="s">
        <v>146</v>
      </c>
      <c r="C5" s="44" t="s">
        <v>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15"/>
      <c r="U5" s="15"/>
      <c r="V5" s="15"/>
      <c r="W5" s="15"/>
      <c r="X5" s="15"/>
      <c r="Y5" s="15"/>
      <c r="Z5" s="15"/>
      <c r="AA5" s="15"/>
      <c r="AB5" s="15">
        <f t="shared" si="0"/>
        <v>0</v>
      </c>
      <c r="AC5" s="51">
        <v>500</v>
      </c>
      <c r="AD5" s="107" t="s">
        <v>147</v>
      </c>
      <c r="AE5" s="101">
        <v>1100709092.5410645</v>
      </c>
    </row>
    <row r="6" spans="1:31" s="7" customFormat="1" x14ac:dyDescent="0.3">
      <c r="A6" s="7" t="str">
        <f>LEFT(B6,7)</f>
        <v>SA.PY.1</v>
      </c>
      <c r="B6" s="39" t="s">
        <v>150</v>
      </c>
      <c r="C6" s="44" t="s">
        <v>6</v>
      </c>
      <c r="D6" s="86"/>
      <c r="E6" s="86"/>
      <c r="F6" s="86"/>
      <c r="G6" s="86"/>
      <c r="H6" s="89">
        <v>170000000</v>
      </c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15"/>
      <c r="U6" s="15"/>
      <c r="V6" s="15"/>
      <c r="W6" s="15"/>
      <c r="X6" s="15"/>
      <c r="Y6" s="15"/>
      <c r="Z6" s="15"/>
      <c r="AA6" s="15"/>
      <c r="AB6" s="15">
        <f t="shared" si="0"/>
        <v>170000000</v>
      </c>
      <c r="AC6" s="51">
        <v>1800</v>
      </c>
      <c r="AD6" s="107" t="s">
        <v>148</v>
      </c>
      <c r="AE6" s="101">
        <v>820638183.2869581</v>
      </c>
    </row>
    <row r="7" spans="1:31" s="7" customFormat="1" x14ac:dyDescent="0.3">
      <c r="A7" s="7" t="str">
        <f>LEFT(B7,7)</f>
        <v>SA.PY.1</v>
      </c>
      <c r="B7" s="39" t="s">
        <v>150</v>
      </c>
      <c r="C7" s="44" t="s">
        <v>9</v>
      </c>
      <c r="D7" s="86"/>
      <c r="E7" s="86"/>
      <c r="F7" s="86"/>
      <c r="G7" s="86"/>
      <c r="H7" s="86"/>
      <c r="I7" s="86"/>
      <c r="J7" s="86"/>
      <c r="K7" s="86"/>
      <c r="L7" s="89">
        <v>40000000</v>
      </c>
      <c r="M7" s="86"/>
      <c r="N7" s="86"/>
      <c r="O7" s="86"/>
      <c r="P7" s="86"/>
      <c r="Q7" s="86"/>
      <c r="R7" s="86"/>
      <c r="S7" s="86"/>
      <c r="T7" s="15"/>
      <c r="U7" s="15"/>
      <c r="V7" s="15"/>
      <c r="W7" s="15"/>
      <c r="X7" s="15"/>
      <c r="Y7" s="15"/>
      <c r="Z7" s="15"/>
      <c r="AA7" s="15"/>
      <c r="AB7" s="15">
        <f t="shared" si="0"/>
        <v>40000000</v>
      </c>
      <c r="AC7" s="51">
        <v>400</v>
      </c>
      <c r="AD7" s="107" t="s">
        <v>148</v>
      </c>
      <c r="AE7" s="101">
        <v>180141818.50821292</v>
      </c>
    </row>
    <row r="8" spans="1:31" s="7" customFormat="1" x14ac:dyDescent="0.3">
      <c r="A8" s="7" t="str">
        <f t="shared" si="1"/>
        <v>SA.PY.1</v>
      </c>
      <c r="B8" s="39" t="s">
        <v>150</v>
      </c>
      <c r="C8" s="44" t="s">
        <v>7</v>
      </c>
      <c r="D8" s="86"/>
      <c r="E8" s="86"/>
      <c r="F8" s="86"/>
      <c r="G8" s="86"/>
      <c r="H8" s="86"/>
      <c r="I8" s="86"/>
      <c r="J8" s="89">
        <v>140000000</v>
      </c>
      <c r="K8" s="86"/>
      <c r="L8" s="86"/>
      <c r="M8" s="86"/>
      <c r="N8" s="86"/>
      <c r="O8" s="86"/>
      <c r="P8" s="86"/>
      <c r="Q8" s="86"/>
      <c r="R8" s="86"/>
      <c r="S8" s="86"/>
      <c r="T8" s="15"/>
      <c r="U8" s="15"/>
      <c r="V8" s="15"/>
      <c r="W8" s="15"/>
      <c r="X8" s="15"/>
      <c r="Y8" s="15"/>
      <c r="Z8" s="15"/>
      <c r="AA8" s="15"/>
      <c r="AB8" s="15">
        <f t="shared" si="0"/>
        <v>140000000</v>
      </c>
      <c r="AC8" s="51">
        <v>200</v>
      </c>
      <c r="AD8" s="107" t="s">
        <v>148</v>
      </c>
      <c r="AE8" s="101">
        <v>-29929090.745893538</v>
      </c>
    </row>
    <row r="9" spans="1:31" s="7" customFormat="1" x14ac:dyDescent="0.3">
      <c r="A9" s="7" t="str">
        <f t="shared" si="1"/>
        <v>SA.PY.1</v>
      </c>
      <c r="B9" s="39" t="s">
        <v>150</v>
      </c>
      <c r="C9" s="44" t="s">
        <v>8</v>
      </c>
      <c r="D9" s="86"/>
      <c r="E9" s="86"/>
      <c r="F9" s="86"/>
      <c r="G9" s="86"/>
      <c r="H9" s="86"/>
      <c r="I9" s="86"/>
      <c r="J9" s="86"/>
      <c r="K9" s="89">
        <v>224899564</v>
      </c>
      <c r="L9" s="86"/>
      <c r="M9" s="86"/>
      <c r="N9" s="86"/>
      <c r="O9" s="89">
        <v>141738400</v>
      </c>
      <c r="P9" s="86"/>
      <c r="Q9" s="86"/>
      <c r="R9" s="86"/>
      <c r="S9" s="86"/>
      <c r="T9" s="15"/>
      <c r="U9" s="15"/>
      <c r="V9" s="15"/>
      <c r="W9" s="15"/>
      <c r="X9" s="15"/>
      <c r="Y9" s="15"/>
      <c r="Z9" s="15"/>
      <c r="AA9" s="15"/>
      <c r="AB9" s="15">
        <f t="shared" si="0"/>
        <v>366637964</v>
      </c>
      <c r="AC9" s="51">
        <v>200</v>
      </c>
      <c r="AD9" s="107" t="s">
        <v>148</v>
      </c>
      <c r="AE9" s="101">
        <v>-256567054.74589354</v>
      </c>
    </row>
    <row r="10" spans="1:31" s="7" customFormat="1" ht="25.2" customHeight="1" x14ac:dyDescent="0.3">
      <c r="A10" s="7" t="str">
        <f t="shared" ref="A10" si="2">LEFT(B10,7)</f>
        <v>SA.PY.1</v>
      </c>
      <c r="B10" s="39" t="s">
        <v>151</v>
      </c>
      <c r="C10" s="44" t="s">
        <v>6</v>
      </c>
      <c r="D10" s="86"/>
      <c r="E10" s="86"/>
      <c r="F10" s="86"/>
      <c r="G10" s="86"/>
      <c r="H10" s="89">
        <v>271814497</v>
      </c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15"/>
      <c r="U10" s="15"/>
      <c r="V10" s="15"/>
      <c r="W10" s="15"/>
      <c r="X10" s="15"/>
      <c r="Y10" s="15"/>
      <c r="Z10" s="15"/>
      <c r="AA10" s="15"/>
      <c r="AB10" s="15">
        <f t="shared" si="0"/>
        <v>271814497</v>
      </c>
      <c r="AC10" s="51">
        <v>4207</v>
      </c>
      <c r="AD10" s="107" t="s">
        <v>149</v>
      </c>
      <c r="AE10" s="101">
        <v>885856291.08006477</v>
      </c>
    </row>
    <row r="11" spans="1:31" s="7" customFormat="1" ht="25.2" customHeight="1" x14ac:dyDescent="0.3">
      <c r="A11" s="7" t="str">
        <f>LEFT(B11,7)</f>
        <v>SA.PY.1</v>
      </c>
      <c r="B11" s="39" t="s">
        <v>151</v>
      </c>
      <c r="C11" s="44" t="s">
        <v>9</v>
      </c>
      <c r="D11" s="86"/>
      <c r="E11" s="86"/>
      <c r="F11" s="86"/>
      <c r="G11" s="86"/>
      <c r="H11" s="86"/>
      <c r="I11" s="86"/>
      <c r="J11" s="86"/>
      <c r="K11" s="86"/>
      <c r="L11" s="89">
        <v>20000000</v>
      </c>
      <c r="M11" s="86"/>
      <c r="N11" s="86"/>
      <c r="O11" s="86"/>
      <c r="P11" s="86"/>
      <c r="Q11" s="86"/>
      <c r="R11" s="86"/>
      <c r="S11" s="86"/>
      <c r="T11" s="15"/>
      <c r="U11" s="15"/>
      <c r="V11" s="15"/>
      <c r="W11" s="15"/>
      <c r="X11" s="15"/>
      <c r="Y11" s="15"/>
      <c r="Z11" s="15"/>
      <c r="AA11" s="15"/>
      <c r="AB11" s="15">
        <f t="shared" si="0"/>
        <v>20000000</v>
      </c>
      <c r="AC11" s="51">
        <v>400</v>
      </c>
      <c r="AD11" s="107" t="s">
        <v>149</v>
      </c>
      <c r="AE11" s="101">
        <v>90070909.254106462</v>
      </c>
    </row>
    <row r="12" spans="1:31" s="7" customFormat="1" ht="25.2" customHeight="1" x14ac:dyDescent="0.3">
      <c r="A12" s="7" t="str">
        <f t="shared" si="1"/>
        <v>SA.PY.1</v>
      </c>
      <c r="B12" s="39" t="s">
        <v>151</v>
      </c>
      <c r="C12" s="44" t="s">
        <v>7</v>
      </c>
      <c r="D12" s="86"/>
      <c r="E12" s="86"/>
      <c r="F12" s="86"/>
      <c r="G12" s="86"/>
      <c r="H12" s="86"/>
      <c r="I12" s="86"/>
      <c r="J12" s="89">
        <v>140000000</v>
      </c>
      <c r="K12" s="86"/>
      <c r="L12" s="86"/>
      <c r="M12" s="86"/>
      <c r="N12" s="86"/>
      <c r="O12" s="86"/>
      <c r="P12" s="86"/>
      <c r="Q12" s="86"/>
      <c r="R12" s="86"/>
      <c r="S12" s="86"/>
      <c r="T12" s="15"/>
      <c r="U12" s="15"/>
      <c r="V12" s="15"/>
      <c r="W12" s="15"/>
      <c r="X12" s="15"/>
      <c r="Y12" s="15"/>
      <c r="Z12" s="15"/>
      <c r="AA12" s="15"/>
      <c r="AB12" s="15">
        <f t="shared" si="0"/>
        <v>140000000</v>
      </c>
      <c r="AC12" s="51">
        <v>325</v>
      </c>
      <c r="AD12" s="107" t="s">
        <v>149</v>
      </c>
      <c r="AE12" s="101">
        <v>-50567386.231038511</v>
      </c>
    </row>
    <row r="13" spans="1:31" s="7" customFormat="1" ht="25.2" customHeight="1" x14ac:dyDescent="0.3">
      <c r="A13" s="7" t="str">
        <f t="shared" si="1"/>
        <v>SA.PY.1</v>
      </c>
      <c r="B13" s="39" t="s">
        <v>151</v>
      </c>
      <c r="C13" s="44" t="s">
        <v>8</v>
      </c>
      <c r="D13" s="86"/>
      <c r="E13" s="86"/>
      <c r="F13" s="86"/>
      <c r="G13" s="86"/>
      <c r="H13" s="86"/>
      <c r="I13" s="86"/>
      <c r="J13" s="86"/>
      <c r="K13" s="89">
        <v>224899563</v>
      </c>
      <c r="L13" s="86"/>
      <c r="M13" s="86"/>
      <c r="N13" s="86"/>
      <c r="O13" s="86"/>
      <c r="P13" s="86"/>
      <c r="Q13" s="86"/>
      <c r="R13" s="86"/>
      <c r="S13" s="86"/>
      <c r="T13" s="15"/>
      <c r="U13" s="15"/>
      <c r="V13" s="15"/>
      <c r="W13" s="15"/>
      <c r="X13" s="15"/>
      <c r="Y13" s="15"/>
      <c r="Z13" s="15"/>
      <c r="AA13" s="15"/>
      <c r="AB13" s="15">
        <f t="shared" si="0"/>
        <v>224899563</v>
      </c>
      <c r="AC13" s="51">
        <v>325</v>
      </c>
      <c r="AD13" s="107" t="s">
        <v>149</v>
      </c>
      <c r="AE13" s="101">
        <v>-135466949.23103851</v>
      </c>
    </row>
    <row r="14" spans="1:31" s="7" customFormat="1" ht="22.8" x14ac:dyDescent="0.3">
      <c r="A14" s="7" t="str">
        <f>LEFT(B14,7)</f>
        <v>SA.PY.2</v>
      </c>
      <c r="B14" s="40" t="s">
        <v>298</v>
      </c>
      <c r="C14" s="44" t="s">
        <v>6</v>
      </c>
      <c r="D14" s="86"/>
      <c r="E14" s="86"/>
      <c r="F14" s="86"/>
      <c r="G14" s="86"/>
      <c r="H14" s="89">
        <v>50000000</v>
      </c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15"/>
      <c r="U14" s="15"/>
      <c r="V14" s="15"/>
      <c r="W14" s="15"/>
      <c r="X14" s="15"/>
      <c r="Y14" s="15"/>
      <c r="Z14" s="122">
        <v>40000000</v>
      </c>
      <c r="AA14" s="15"/>
      <c r="AB14" s="15">
        <f t="shared" si="0"/>
        <v>90000000</v>
      </c>
      <c r="AC14" s="51">
        <v>11</v>
      </c>
      <c r="AD14" s="107" t="s">
        <v>160</v>
      </c>
      <c r="AE14" s="101">
        <v>1230850911.0492775</v>
      </c>
    </row>
    <row r="15" spans="1:31" s="7" customFormat="1" ht="22.8" x14ac:dyDescent="0.3">
      <c r="A15" s="7" t="str">
        <f>LEFT(B15,7)</f>
        <v>SA.PY.2</v>
      </c>
      <c r="B15" s="40" t="s">
        <v>298</v>
      </c>
      <c r="C15" s="44" t="s">
        <v>9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15"/>
      <c r="U15" s="15"/>
      <c r="V15" s="15"/>
      <c r="W15" s="15"/>
      <c r="X15" s="15"/>
      <c r="Y15" s="15"/>
      <c r="Z15" s="15"/>
      <c r="AA15" s="15"/>
      <c r="AB15" s="15">
        <f t="shared" si="0"/>
        <v>0</v>
      </c>
      <c r="AC15" s="51">
        <v>1</v>
      </c>
      <c r="AD15" s="107" t="s">
        <v>160</v>
      </c>
      <c r="AE15" s="101">
        <v>165106363.88115969</v>
      </c>
    </row>
    <row r="16" spans="1:31" s="7" customFormat="1" ht="22.8" x14ac:dyDescent="0.3">
      <c r="A16" s="7" t="str">
        <f t="shared" si="1"/>
        <v>SA.PY.2</v>
      </c>
      <c r="B16" s="40" t="s">
        <v>298</v>
      </c>
      <c r="C16" s="44" t="s">
        <v>7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15"/>
      <c r="U16" s="15"/>
      <c r="V16" s="15"/>
      <c r="W16" s="15"/>
      <c r="X16" s="15"/>
      <c r="Y16" s="15"/>
      <c r="Z16" s="15"/>
      <c r="AA16" s="15"/>
      <c r="AB16" s="15">
        <f t="shared" si="0"/>
        <v>0</v>
      </c>
      <c r="AC16" s="51">
        <v>1</v>
      </c>
      <c r="AD16" s="107" t="s">
        <v>160</v>
      </c>
      <c r="AE16" s="101">
        <v>165106363.88115969</v>
      </c>
    </row>
    <row r="17" spans="1:31" s="7" customFormat="1" ht="22.8" x14ac:dyDescent="0.3">
      <c r="A17" s="7" t="str">
        <f t="shared" si="1"/>
        <v>SA.PY.2</v>
      </c>
      <c r="B17" s="40" t="s">
        <v>298</v>
      </c>
      <c r="C17" s="44" t="s">
        <v>8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15"/>
      <c r="U17" s="15"/>
      <c r="V17" s="15"/>
      <c r="W17" s="15"/>
      <c r="X17" s="15"/>
      <c r="Y17" s="15"/>
      <c r="Z17" s="15"/>
      <c r="AA17" s="15"/>
      <c r="AB17" s="15">
        <f t="shared" si="0"/>
        <v>0</v>
      </c>
      <c r="AC17" s="51">
        <v>1</v>
      </c>
      <c r="AD17" s="107" t="s">
        <v>161</v>
      </c>
      <c r="AE17" s="101">
        <v>165106363.88115969</v>
      </c>
    </row>
    <row r="18" spans="1:31" s="7" customFormat="1" ht="22.8" x14ac:dyDescent="0.3">
      <c r="A18" s="7" t="str">
        <f>LEFT(B18,7)</f>
        <v>SA.PY.2</v>
      </c>
      <c r="B18" s="40" t="s">
        <v>152</v>
      </c>
      <c r="C18" s="44" t="s">
        <v>6</v>
      </c>
      <c r="D18" s="86"/>
      <c r="E18" s="86"/>
      <c r="F18" s="86"/>
      <c r="G18" s="86"/>
      <c r="H18" s="89">
        <v>110000000</v>
      </c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15"/>
      <c r="U18" s="15"/>
      <c r="V18" s="15"/>
      <c r="W18" s="15"/>
      <c r="X18" s="15"/>
      <c r="Y18" s="15"/>
      <c r="Z18" s="15"/>
      <c r="AA18" s="15"/>
      <c r="AB18" s="15">
        <f t="shared" si="0"/>
        <v>110000000</v>
      </c>
      <c r="AC18" s="51">
        <v>15</v>
      </c>
      <c r="AD18" s="107" t="s">
        <v>162</v>
      </c>
      <c r="AE18" s="101">
        <v>44099272.955749035</v>
      </c>
    </row>
    <row r="19" spans="1:31" s="7" customFormat="1" ht="22.8" x14ac:dyDescent="0.3">
      <c r="A19" s="7" t="str">
        <f>LEFT(B19,7)</f>
        <v>SA.PY.2</v>
      </c>
      <c r="B19" s="40" t="s">
        <v>152</v>
      </c>
      <c r="C19" s="44" t="s">
        <v>9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15"/>
      <c r="U19" s="15"/>
      <c r="V19" s="15"/>
      <c r="W19" s="15"/>
      <c r="X19" s="15"/>
      <c r="Y19" s="15"/>
      <c r="Z19" s="15"/>
      <c r="AA19" s="15"/>
      <c r="AB19" s="15">
        <f t="shared" si="0"/>
        <v>0</v>
      </c>
      <c r="AC19" s="51">
        <v>4</v>
      </c>
      <c r="AD19" s="107" t="s">
        <v>162</v>
      </c>
      <c r="AE19" s="101">
        <v>79251054.662956655</v>
      </c>
    </row>
    <row r="20" spans="1:31" s="7" customFormat="1" ht="22.8" x14ac:dyDescent="0.3">
      <c r="A20" s="7" t="str">
        <f t="shared" si="1"/>
        <v>SA.PY.2</v>
      </c>
      <c r="B20" s="40" t="s">
        <v>152</v>
      </c>
      <c r="C20" s="44" t="s">
        <v>7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15"/>
      <c r="U20" s="15"/>
      <c r="V20" s="15"/>
      <c r="W20" s="15"/>
      <c r="X20" s="15"/>
      <c r="Y20" s="15"/>
      <c r="Z20" s="15"/>
      <c r="AA20" s="15"/>
      <c r="AB20" s="15">
        <f t="shared" si="0"/>
        <v>0</v>
      </c>
      <c r="AC20" s="51">
        <v>3</v>
      </c>
      <c r="AD20" s="107" t="s">
        <v>162</v>
      </c>
      <c r="AE20" s="101">
        <v>59438290.997217484</v>
      </c>
    </row>
    <row r="21" spans="1:31" s="7" customFormat="1" ht="22.8" x14ac:dyDescent="0.3">
      <c r="A21" s="7" t="str">
        <f t="shared" si="1"/>
        <v>SA.PY.2</v>
      </c>
      <c r="B21" s="40" t="s">
        <v>152</v>
      </c>
      <c r="C21" s="44" t="s">
        <v>8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15"/>
      <c r="U21" s="15"/>
      <c r="V21" s="15"/>
      <c r="W21" s="15"/>
      <c r="X21" s="15"/>
      <c r="Y21" s="15"/>
      <c r="Z21" s="15"/>
      <c r="AA21" s="15"/>
      <c r="AB21" s="15">
        <f t="shared" si="0"/>
        <v>0</v>
      </c>
      <c r="AC21" s="51">
        <v>3</v>
      </c>
      <c r="AD21" s="107" t="s">
        <v>162</v>
      </c>
      <c r="AE21" s="101">
        <v>59438290.997217484</v>
      </c>
    </row>
    <row r="22" spans="1:31" s="7" customFormat="1" ht="22.8" x14ac:dyDescent="0.3">
      <c r="A22" s="7" t="str">
        <f>LEFT(B22,7)</f>
        <v>SA.PY.2</v>
      </c>
      <c r="B22" s="40" t="s">
        <v>153</v>
      </c>
      <c r="C22" s="44" t="s">
        <v>6</v>
      </c>
      <c r="D22" s="86"/>
      <c r="E22" s="86"/>
      <c r="F22" s="86"/>
      <c r="G22" s="86"/>
      <c r="H22" s="89">
        <v>20000000</v>
      </c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15"/>
      <c r="U22" s="15"/>
      <c r="V22" s="15"/>
      <c r="W22" s="15"/>
      <c r="X22" s="15"/>
      <c r="Y22" s="15"/>
      <c r="Z22" s="15"/>
      <c r="AA22" s="15"/>
      <c r="AB22" s="15">
        <f t="shared" si="0"/>
        <v>20000000</v>
      </c>
      <c r="AC22" s="51">
        <v>19</v>
      </c>
      <c r="AD22" s="107" t="s">
        <v>161</v>
      </c>
      <c r="AE22" s="101">
        <v>105480836.54968137</v>
      </c>
    </row>
    <row r="23" spans="1:31" s="7" customFormat="1" ht="22.8" x14ac:dyDescent="0.3">
      <c r="A23" s="7" t="str">
        <f>LEFT(B23,7)</f>
        <v>SA.PY.2</v>
      </c>
      <c r="B23" s="40" t="s">
        <v>153</v>
      </c>
      <c r="C23" s="44" t="s">
        <v>9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15"/>
      <c r="U23" s="15"/>
      <c r="V23" s="15"/>
      <c r="W23" s="15"/>
      <c r="X23" s="15"/>
      <c r="Y23" s="15"/>
      <c r="Z23" s="15"/>
      <c r="AA23" s="15"/>
      <c r="AB23" s="15">
        <f t="shared" si="0"/>
        <v>0</v>
      </c>
      <c r="AC23" s="51">
        <v>4</v>
      </c>
      <c r="AD23" s="107" t="s">
        <v>161</v>
      </c>
      <c r="AE23" s="101">
        <v>15850210.93259133</v>
      </c>
    </row>
    <row r="24" spans="1:31" s="7" customFormat="1" ht="22.8" x14ac:dyDescent="0.3">
      <c r="A24" s="7" t="str">
        <f t="shared" si="1"/>
        <v>SA.PY.2</v>
      </c>
      <c r="B24" s="40" t="s">
        <v>153</v>
      </c>
      <c r="C24" s="44" t="s">
        <v>7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15"/>
      <c r="U24" s="15"/>
      <c r="V24" s="15"/>
      <c r="W24" s="15"/>
      <c r="X24" s="15"/>
      <c r="Y24" s="15"/>
      <c r="Z24" s="15"/>
      <c r="AA24" s="15"/>
      <c r="AB24" s="15">
        <f t="shared" si="0"/>
        <v>0</v>
      </c>
      <c r="AC24" s="51">
        <v>3</v>
      </c>
      <c r="AD24" s="107" t="s">
        <v>161</v>
      </c>
      <c r="AE24" s="101">
        <v>11887658.199443497</v>
      </c>
    </row>
    <row r="25" spans="1:31" s="7" customFormat="1" ht="22.8" x14ac:dyDescent="0.3">
      <c r="A25" s="7" t="str">
        <f t="shared" si="1"/>
        <v>SA.PY.2</v>
      </c>
      <c r="B25" s="40" t="s">
        <v>153</v>
      </c>
      <c r="C25" s="44" t="s">
        <v>8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15"/>
      <c r="U25" s="15"/>
      <c r="V25" s="15"/>
      <c r="W25" s="15"/>
      <c r="X25" s="15"/>
      <c r="Y25" s="15"/>
      <c r="Z25" s="15"/>
      <c r="AA25" s="15"/>
      <c r="AB25" s="15">
        <f t="shared" si="0"/>
        <v>0</v>
      </c>
      <c r="AC25" s="51">
        <v>3</v>
      </c>
      <c r="AD25" s="107" t="s">
        <v>161</v>
      </c>
      <c r="AE25" s="101">
        <v>11887658.199443497</v>
      </c>
    </row>
    <row r="26" spans="1:31" s="7" customFormat="1" ht="22.8" x14ac:dyDescent="0.3">
      <c r="A26" s="7" t="str">
        <f t="shared" si="1"/>
        <v>SA.PY.2</v>
      </c>
      <c r="B26" s="40" t="s">
        <v>154</v>
      </c>
      <c r="C26" s="44" t="s">
        <v>6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15"/>
      <c r="U26" s="15"/>
      <c r="V26" s="15"/>
      <c r="W26" s="15"/>
      <c r="X26" s="15"/>
      <c r="Y26" s="15"/>
      <c r="Z26" s="15"/>
      <c r="AA26" s="15"/>
      <c r="AB26" s="15">
        <f t="shared" si="0"/>
        <v>0</v>
      </c>
      <c r="AC26" s="51">
        <v>9</v>
      </c>
      <c r="AD26" s="107" t="s">
        <v>161</v>
      </c>
      <c r="AE26" s="101">
        <v>59438290.997217484</v>
      </c>
    </row>
    <row r="27" spans="1:31" s="7" customFormat="1" ht="22.8" x14ac:dyDescent="0.3">
      <c r="A27" s="7" t="str">
        <f t="shared" si="1"/>
        <v>SA.PY.2</v>
      </c>
      <c r="B27" s="40" t="s">
        <v>155</v>
      </c>
      <c r="C27" s="44" t="s">
        <v>6</v>
      </c>
      <c r="D27" s="86"/>
      <c r="E27" s="86"/>
      <c r="F27" s="86"/>
      <c r="G27" s="86"/>
      <c r="H27" s="89">
        <v>120000000</v>
      </c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15"/>
      <c r="U27" s="15"/>
      <c r="V27" s="15"/>
      <c r="W27" s="15"/>
      <c r="X27" s="15"/>
      <c r="Y27" s="15"/>
      <c r="Z27" s="15"/>
      <c r="AA27" s="15"/>
      <c r="AB27" s="15">
        <f t="shared" si="0"/>
        <v>120000000</v>
      </c>
      <c r="AC27" s="51">
        <v>9</v>
      </c>
      <c r="AD27" s="107" t="s">
        <v>162</v>
      </c>
      <c r="AE27" s="101">
        <v>-80374472.668521672</v>
      </c>
    </row>
    <row r="28" spans="1:31" s="7" customFormat="1" ht="22.8" x14ac:dyDescent="0.3">
      <c r="A28" s="7" t="str">
        <f t="shared" si="1"/>
        <v>SA.PY.2</v>
      </c>
      <c r="B28" s="40" t="s">
        <v>156</v>
      </c>
      <c r="C28" s="44" t="s">
        <v>6</v>
      </c>
      <c r="D28" s="86"/>
      <c r="E28" s="86"/>
      <c r="F28" s="86"/>
      <c r="G28" s="86"/>
      <c r="H28" s="89">
        <v>71423540</v>
      </c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15"/>
      <c r="U28" s="15"/>
      <c r="V28" s="15"/>
      <c r="W28" s="15"/>
      <c r="X28" s="15"/>
      <c r="Y28" s="15"/>
      <c r="Z28" s="15"/>
      <c r="AA28" s="15"/>
      <c r="AB28" s="15">
        <f t="shared" si="0"/>
        <v>71423540</v>
      </c>
      <c r="AC28" s="51">
        <v>9</v>
      </c>
      <c r="AD28" s="107" t="s">
        <v>161</v>
      </c>
      <c r="AE28" s="101">
        <v>38647369.254106462</v>
      </c>
    </row>
    <row r="29" spans="1:31" s="7" customFormat="1" ht="22.8" x14ac:dyDescent="0.3">
      <c r="A29" s="7" t="str">
        <f>LEFT(B29,7)</f>
        <v>SA.PY.2</v>
      </c>
      <c r="B29" s="40" t="s">
        <v>157</v>
      </c>
      <c r="C29" s="44" t="s">
        <v>6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15"/>
      <c r="U29" s="15"/>
      <c r="V29" s="15"/>
      <c r="W29" s="15"/>
      <c r="X29" s="15">
        <v>24552791</v>
      </c>
      <c r="Y29" s="15"/>
      <c r="Z29" s="15"/>
      <c r="AA29" s="15"/>
      <c r="AB29" s="15">
        <f t="shared" si="0"/>
        <v>24552791</v>
      </c>
      <c r="AC29" s="51">
        <v>45</v>
      </c>
      <c r="AD29" s="107" t="s">
        <v>163</v>
      </c>
      <c r="AE29" s="101">
        <v>1113917601.6515574</v>
      </c>
    </row>
    <row r="30" spans="1:31" s="7" customFormat="1" ht="34.200000000000003" x14ac:dyDescent="0.3">
      <c r="A30" s="7" t="str">
        <f>LEFT(B30,7)</f>
        <v>SA.PY.2</v>
      </c>
      <c r="B30" s="40" t="s">
        <v>157</v>
      </c>
      <c r="C30" s="44" t="s">
        <v>6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15"/>
      <c r="U30" s="15"/>
      <c r="V30" s="15"/>
      <c r="W30" s="15"/>
      <c r="X30" s="15"/>
      <c r="Y30" s="15"/>
      <c r="Z30" s="15"/>
      <c r="AA30" s="15"/>
      <c r="AB30" s="15">
        <f t="shared" si="0"/>
        <v>0</v>
      </c>
      <c r="AC30" s="51">
        <v>1</v>
      </c>
      <c r="AD30" s="107" t="s">
        <v>328</v>
      </c>
      <c r="AE30" s="101">
        <v>220141818.50821292</v>
      </c>
    </row>
    <row r="31" spans="1:31" s="7" customFormat="1" ht="22.8" x14ac:dyDescent="0.3">
      <c r="A31" s="7" t="str">
        <f t="shared" si="1"/>
        <v>SA.PY.2</v>
      </c>
      <c r="B31" s="40" t="s">
        <v>157</v>
      </c>
      <c r="C31" s="44" t="s">
        <v>9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15"/>
      <c r="U31" s="15"/>
      <c r="V31" s="15"/>
      <c r="W31" s="15"/>
      <c r="X31" s="15"/>
      <c r="Y31" s="15"/>
      <c r="Z31" s="15"/>
      <c r="AA31" s="15"/>
      <c r="AB31" s="15">
        <f t="shared" si="0"/>
        <v>0</v>
      </c>
      <c r="AC31" s="51">
        <v>5</v>
      </c>
      <c r="AD31" s="107" t="s">
        <v>163</v>
      </c>
      <c r="AE31" s="101">
        <v>38524818.238937259</v>
      </c>
    </row>
    <row r="32" spans="1:31" s="7" customFormat="1" ht="22.8" x14ac:dyDescent="0.3">
      <c r="A32" s="7" t="str">
        <f t="shared" si="1"/>
        <v>SA.PY.2</v>
      </c>
      <c r="B32" s="40" t="s">
        <v>157</v>
      </c>
      <c r="C32" s="44" t="s">
        <v>7</v>
      </c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15"/>
      <c r="U32" s="15"/>
      <c r="V32" s="15"/>
      <c r="W32" s="15"/>
      <c r="X32" s="15"/>
      <c r="Y32" s="15"/>
      <c r="Z32" s="15"/>
      <c r="AA32" s="15"/>
      <c r="AB32" s="15">
        <f t="shared" si="0"/>
        <v>0</v>
      </c>
      <c r="AC32" s="51">
        <v>5</v>
      </c>
      <c r="AD32" s="107" t="s">
        <v>163</v>
      </c>
      <c r="AE32" s="101">
        <v>38524818.238937259</v>
      </c>
    </row>
    <row r="33" spans="1:31" s="7" customFormat="1" ht="22.8" x14ac:dyDescent="0.3">
      <c r="A33" s="7" t="str">
        <f>LEFT(B33,7)</f>
        <v>SA.PY.2</v>
      </c>
      <c r="B33" s="40" t="s">
        <v>157</v>
      </c>
      <c r="C33" s="44" t="s">
        <v>8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15"/>
      <c r="U33" s="15"/>
      <c r="V33" s="15"/>
      <c r="W33" s="15"/>
      <c r="X33" s="15"/>
      <c r="Y33" s="15"/>
      <c r="Z33" s="15"/>
      <c r="AA33" s="15"/>
      <c r="AB33" s="15">
        <f t="shared" si="0"/>
        <v>0</v>
      </c>
      <c r="AC33" s="51">
        <v>5</v>
      </c>
      <c r="AD33" s="107" t="s">
        <v>163</v>
      </c>
      <c r="AE33" s="101">
        <v>38524818.238937259</v>
      </c>
    </row>
    <row r="34" spans="1:31" s="7" customFormat="1" ht="34.200000000000003" x14ac:dyDescent="0.3">
      <c r="A34" s="7" t="str">
        <f>LEFT(B34,7)</f>
        <v>SA.PY.2</v>
      </c>
      <c r="B34" s="40" t="s">
        <v>158</v>
      </c>
      <c r="C34" s="44" t="s">
        <v>6</v>
      </c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15"/>
      <c r="U34" s="15"/>
      <c r="V34" s="15"/>
      <c r="W34" s="15"/>
      <c r="X34" s="15"/>
      <c r="Y34" s="15"/>
      <c r="Z34" s="15"/>
      <c r="AA34" s="15"/>
      <c r="AB34" s="15">
        <f t="shared" si="0"/>
        <v>0</v>
      </c>
      <c r="AC34" s="51">
        <v>84</v>
      </c>
      <c r="AD34" s="107" t="s">
        <v>164</v>
      </c>
      <c r="AE34" s="101">
        <v>11007090.925410645</v>
      </c>
    </row>
    <row r="35" spans="1:31" s="7" customFormat="1" ht="34.200000000000003" x14ac:dyDescent="0.3">
      <c r="A35" s="7" t="str">
        <f t="shared" si="1"/>
        <v>SA.PY.2</v>
      </c>
      <c r="B35" s="40" t="s">
        <v>158</v>
      </c>
      <c r="C35" s="44" t="s">
        <v>9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15"/>
      <c r="U35" s="15"/>
      <c r="V35" s="15"/>
      <c r="W35" s="15"/>
      <c r="X35" s="15"/>
      <c r="Y35" s="15"/>
      <c r="Z35" s="15"/>
      <c r="AA35" s="15"/>
      <c r="AB35" s="15">
        <f t="shared" si="0"/>
        <v>0</v>
      </c>
      <c r="AC35" s="51">
        <v>22</v>
      </c>
      <c r="AD35" s="107" t="s">
        <v>164</v>
      </c>
      <c r="AE35" s="101">
        <v>5503545.4627053225</v>
      </c>
    </row>
    <row r="36" spans="1:31" s="7" customFormat="1" ht="34.200000000000003" x14ac:dyDescent="0.3">
      <c r="A36" s="7" t="str">
        <f t="shared" si="1"/>
        <v>SA.PY.2</v>
      </c>
      <c r="B36" s="40" t="s">
        <v>158</v>
      </c>
      <c r="C36" s="44" t="s">
        <v>7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15"/>
      <c r="U36" s="15"/>
      <c r="V36" s="15"/>
      <c r="W36" s="15"/>
      <c r="X36" s="15"/>
      <c r="Y36" s="15"/>
      <c r="Z36" s="15"/>
      <c r="AA36" s="15"/>
      <c r="AB36" s="15">
        <f t="shared" si="0"/>
        <v>0</v>
      </c>
      <c r="AC36" s="51">
        <v>15</v>
      </c>
      <c r="AD36" s="107" t="s">
        <v>164</v>
      </c>
      <c r="AE36" s="101">
        <v>5503545.4627053225</v>
      </c>
    </row>
    <row r="37" spans="1:31" s="7" customFormat="1" ht="34.200000000000003" x14ac:dyDescent="0.3">
      <c r="A37" s="7" t="str">
        <f>LEFT(B37,7)</f>
        <v>SA.PY.2</v>
      </c>
      <c r="B37" s="40" t="s">
        <v>158</v>
      </c>
      <c r="C37" s="44" t="s">
        <v>8</v>
      </c>
      <c r="D37" s="86"/>
      <c r="E37" s="86"/>
      <c r="F37" s="86"/>
      <c r="G37" s="89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15"/>
      <c r="U37" s="15"/>
      <c r="V37" s="15"/>
      <c r="W37" s="15"/>
      <c r="X37" s="15"/>
      <c r="Y37" s="15"/>
      <c r="Z37" s="15"/>
      <c r="AA37" s="15"/>
      <c r="AB37" s="15">
        <f t="shared" si="0"/>
        <v>0</v>
      </c>
      <c r="AC37" s="51">
        <v>14</v>
      </c>
      <c r="AD37" s="107" t="s">
        <v>164</v>
      </c>
      <c r="AE37" s="101">
        <v>5503545.4627053225</v>
      </c>
    </row>
    <row r="38" spans="1:31" s="7" customFormat="1" ht="15" customHeight="1" x14ac:dyDescent="0.3">
      <c r="A38" s="7" t="str">
        <f>LEFT(B38,7)</f>
        <v>SA.PY.2</v>
      </c>
      <c r="B38" s="40" t="s">
        <v>159</v>
      </c>
      <c r="C38" s="44" t="s">
        <v>6</v>
      </c>
      <c r="D38" s="86"/>
      <c r="E38" s="86"/>
      <c r="F38" s="86"/>
      <c r="G38" s="89">
        <v>188576460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15"/>
      <c r="U38" s="15"/>
      <c r="V38" s="15"/>
      <c r="W38" s="15"/>
      <c r="X38" s="15"/>
      <c r="Y38" s="15"/>
      <c r="Z38" s="122">
        <v>32936700</v>
      </c>
      <c r="AA38" s="15"/>
      <c r="AB38" s="15">
        <f t="shared" si="0"/>
        <v>221513160</v>
      </c>
      <c r="AC38" s="51">
        <v>38</v>
      </c>
      <c r="AD38" s="107" t="s">
        <v>165</v>
      </c>
      <c r="AE38" s="101">
        <v>-89428068.895072252</v>
      </c>
    </row>
    <row r="39" spans="1:31" s="7" customFormat="1" ht="15" customHeight="1" x14ac:dyDescent="0.3">
      <c r="A39" s="7" t="str">
        <f t="shared" si="1"/>
        <v>SA.PY.2</v>
      </c>
      <c r="B39" s="40" t="s">
        <v>159</v>
      </c>
      <c r="C39" s="44" t="s">
        <v>9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15"/>
      <c r="U39" s="15"/>
      <c r="V39" s="15"/>
      <c r="W39" s="15"/>
      <c r="X39" s="15"/>
      <c r="Y39" s="15"/>
      <c r="Z39" s="15"/>
      <c r="AA39" s="15"/>
      <c r="AB39" s="15">
        <f t="shared" si="0"/>
        <v>0</v>
      </c>
      <c r="AC39" s="51">
        <v>0</v>
      </c>
      <c r="AD39" s="107" t="s">
        <v>165</v>
      </c>
      <c r="AE39" s="101">
        <v>0</v>
      </c>
    </row>
    <row r="40" spans="1:31" s="7" customFormat="1" ht="15" customHeight="1" x14ac:dyDescent="0.3">
      <c r="A40" s="7" t="str">
        <f t="shared" si="1"/>
        <v>SA.PY.2</v>
      </c>
      <c r="B40" s="40" t="s">
        <v>159</v>
      </c>
      <c r="C40" s="44" t="s">
        <v>7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15"/>
      <c r="U40" s="15"/>
      <c r="V40" s="15"/>
      <c r="W40" s="15"/>
      <c r="X40" s="15"/>
      <c r="Y40" s="15"/>
      <c r="Z40" s="15"/>
      <c r="AA40" s="15"/>
      <c r="AB40" s="15">
        <f t="shared" si="0"/>
        <v>0</v>
      </c>
      <c r="AC40" s="51">
        <v>0</v>
      </c>
      <c r="AD40" s="107" t="s">
        <v>165</v>
      </c>
      <c r="AE40" s="101">
        <v>0</v>
      </c>
    </row>
    <row r="41" spans="1:31" s="7" customFormat="1" ht="15" customHeight="1" x14ac:dyDescent="0.3">
      <c r="A41" s="7" t="str">
        <f t="shared" ref="A41:A53" si="3">LEFT(B41,7)</f>
        <v>SA.PY.2</v>
      </c>
      <c r="B41" s="40" t="s">
        <v>159</v>
      </c>
      <c r="C41" s="44" t="s">
        <v>8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15"/>
      <c r="U41" s="15"/>
      <c r="V41" s="15"/>
      <c r="W41" s="15"/>
      <c r="X41" s="15"/>
      <c r="Y41" s="15"/>
      <c r="Z41" s="15"/>
      <c r="AA41" s="15"/>
      <c r="AB41" s="15">
        <f t="shared" si="0"/>
        <v>0</v>
      </c>
      <c r="AC41" s="51">
        <v>0</v>
      </c>
      <c r="AD41" s="107" t="s">
        <v>165</v>
      </c>
      <c r="AE41" s="101">
        <v>0</v>
      </c>
    </row>
    <row r="42" spans="1:31" s="7" customFormat="1" ht="15" customHeight="1" x14ac:dyDescent="0.3">
      <c r="A42" s="7" t="str">
        <f t="shared" si="3"/>
        <v>SA.PY.2</v>
      </c>
      <c r="B42" s="40" t="s">
        <v>299</v>
      </c>
      <c r="C42" s="44" t="s">
        <v>6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15"/>
      <c r="U42" s="15"/>
      <c r="V42" s="15">
        <v>0</v>
      </c>
      <c r="W42" s="15"/>
      <c r="X42" s="15"/>
      <c r="Y42" s="15"/>
      <c r="Z42" s="15"/>
      <c r="AA42" s="15"/>
      <c r="AB42" s="15">
        <f t="shared" si="0"/>
        <v>0</v>
      </c>
      <c r="AC42" s="51">
        <v>18</v>
      </c>
      <c r="AD42" s="107" t="s">
        <v>166</v>
      </c>
      <c r="AE42" s="101">
        <v>44028363.70164258</v>
      </c>
    </row>
    <row r="43" spans="1:31" s="7" customFormat="1" ht="15" customHeight="1" x14ac:dyDescent="0.3">
      <c r="A43" s="7" t="str">
        <f t="shared" si="3"/>
        <v>SA.PY.2</v>
      </c>
      <c r="B43" s="40" t="s">
        <v>299</v>
      </c>
      <c r="C43" s="44" t="s">
        <v>9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15"/>
      <c r="U43" s="15"/>
      <c r="V43" s="15"/>
      <c r="W43" s="15"/>
      <c r="X43" s="15"/>
      <c r="Y43" s="15"/>
      <c r="Z43" s="15"/>
      <c r="AA43" s="15"/>
      <c r="AB43" s="15">
        <f t="shared" si="0"/>
        <v>0</v>
      </c>
      <c r="AC43" s="51">
        <v>4</v>
      </c>
      <c r="AD43" s="107" t="s">
        <v>166</v>
      </c>
      <c r="AE43" s="101">
        <v>5503545.4627053225</v>
      </c>
    </row>
    <row r="44" spans="1:31" s="7" customFormat="1" ht="15" customHeight="1" x14ac:dyDescent="0.3">
      <c r="A44" s="7" t="str">
        <f t="shared" si="3"/>
        <v>SA.PY.2</v>
      </c>
      <c r="B44" s="40" t="s">
        <v>299</v>
      </c>
      <c r="C44" s="44" t="s">
        <v>7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15"/>
      <c r="U44" s="15"/>
      <c r="V44" s="15"/>
      <c r="W44" s="15"/>
      <c r="X44" s="15"/>
      <c r="Y44" s="15"/>
      <c r="Z44" s="15"/>
      <c r="AA44" s="15"/>
      <c r="AB44" s="15">
        <f t="shared" si="0"/>
        <v>0</v>
      </c>
      <c r="AC44" s="51">
        <v>7</v>
      </c>
      <c r="AD44" s="107" t="s">
        <v>166</v>
      </c>
      <c r="AE44" s="101">
        <v>5503545.4627053225</v>
      </c>
    </row>
    <row r="45" spans="1:31" s="7" customFormat="1" ht="15" customHeight="1" x14ac:dyDescent="0.3">
      <c r="A45" s="7" t="str">
        <f t="shared" si="3"/>
        <v>SA.PY.2</v>
      </c>
      <c r="B45" s="40" t="s">
        <v>299</v>
      </c>
      <c r="C45" s="44" t="s">
        <v>8</v>
      </c>
      <c r="D45" s="86"/>
      <c r="E45" s="89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15"/>
      <c r="U45" s="15"/>
      <c r="V45" s="15"/>
      <c r="W45" s="15"/>
      <c r="X45" s="15"/>
      <c r="Y45" s="15"/>
      <c r="Z45" s="15"/>
      <c r="AA45" s="15"/>
      <c r="AB45" s="15">
        <f t="shared" si="0"/>
        <v>0</v>
      </c>
      <c r="AC45" s="51">
        <v>4</v>
      </c>
      <c r="AD45" s="107" t="s">
        <v>166</v>
      </c>
      <c r="AE45" s="101">
        <v>5503545.4627053225</v>
      </c>
    </row>
    <row r="46" spans="1:31" s="7" customFormat="1" x14ac:dyDescent="0.25">
      <c r="A46" s="7" t="str">
        <f t="shared" si="3"/>
        <v>SA.PY.2</v>
      </c>
      <c r="B46" s="40" t="s">
        <v>1</v>
      </c>
      <c r="C46" s="44" t="s">
        <v>6</v>
      </c>
      <c r="D46" s="86"/>
      <c r="E46" s="91">
        <v>303488480</v>
      </c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15"/>
      <c r="U46" s="15"/>
      <c r="V46" s="15"/>
      <c r="W46" s="70">
        <v>11074683</v>
      </c>
      <c r="X46" s="15">
        <v>7138198</v>
      </c>
      <c r="Y46" s="15"/>
      <c r="Z46" s="15"/>
      <c r="AA46" s="15"/>
      <c r="AB46" s="15">
        <f t="shared" si="0"/>
        <v>321701361</v>
      </c>
      <c r="AC46" s="51">
        <v>2014</v>
      </c>
      <c r="AD46" s="107" t="s">
        <v>167</v>
      </c>
      <c r="AE46" s="101">
        <v>-43788726.23489809</v>
      </c>
    </row>
    <row r="47" spans="1:31" s="7" customFormat="1" x14ac:dyDescent="0.3">
      <c r="A47" s="7" t="str">
        <f t="shared" si="3"/>
        <v>SA.PY.2</v>
      </c>
      <c r="B47" s="40" t="s">
        <v>1</v>
      </c>
      <c r="C47" s="44" t="s">
        <v>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15"/>
      <c r="U47" s="15"/>
      <c r="V47" s="15"/>
      <c r="W47" s="15"/>
      <c r="X47" s="15"/>
      <c r="Y47" s="15"/>
      <c r="Z47" s="15"/>
      <c r="AA47" s="15"/>
      <c r="AB47" s="15">
        <f t="shared" si="0"/>
        <v>0</v>
      </c>
      <c r="AC47" s="51">
        <v>182</v>
      </c>
      <c r="AD47" s="107" t="s">
        <v>167</v>
      </c>
      <c r="AE47" s="101">
        <v>36690302.71779912</v>
      </c>
    </row>
    <row r="48" spans="1:31" s="7" customFormat="1" x14ac:dyDescent="0.3">
      <c r="A48" s="7" t="str">
        <f t="shared" si="3"/>
        <v>SA.PY.2</v>
      </c>
      <c r="B48" s="40" t="s">
        <v>1</v>
      </c>
      <c r="C48" s="44" t="s">
        <v>7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15"/>
      <c r="U48" s="15"/>
      <c r="V48" s="15"/>
      <c r="W48" s="15"/>
      <c r="X48" s="15"/>
      <c r="Y48" s="15"/>
      <c r="Z48" s="15"/>
      <c r="AA48" s="15"/>
      <c r="AB48" s="15">
        <f t="shared" si="0"/>
        <v>0</v>
      </c>
      <c r="AC48" s="51">
        <v>182</v>
      </c>
      <c r="AD48" s="107" t="s">
        <v>167</v>
      </c>
      <c r="AE48" s="101">
        <v>36690302.71779912</v>
      </c>
    </row>
    <row r="49" spans="1:31" s="7" customFormat="1" x14ac:dyDescent="0.3">
      <c r="A49" s="7" t="str">
        <f t="shared" si="3"/>
        <v>SA.PY.2</v>
      </c>
      <c r="B49" s="40" t="s">
        <v>1</v>
      </c>
      <c r="C49" s="44" t="s">
        <v>8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15"/>
      <c r="U49" s="15"/>
      <c r="V49" s="15"/>
      <c r="W49" s="15"/>
      <c r="X49" s="15"/>
      <c r="Y49" s="15"/>
      <c r="Z49" s="15"/>
      <c r="AA49" s="15"/>
      <c r="AB49" s="15">
        <f t="shared" si="0"/>
        <v>0</v>
      </c>
      <c r="AC49" s="51">
        <v>182</v>
      </c>
      <c r="AD49" s="107" t="s">
        <v>167</v>
      </c>
      <c r="AE49" s="101">
        <v>36690302.71779912</v>
      </c>
    </row>
    <row r="50" spans="1:31" s="7" customFormat="1" ht="22.8" x14ac:dyDescent="0.3">
      <c r="A50" s="7" t="str">
        <f t="shared" si="3"/>
        <v>SA.PY.2</v>
      </c>
      <c r="B50" s="40" t="s">
        <v>5</v>
      </c>
      <c r="C50" s="44" t="s">
        <v>17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122">
        <v>14693118</v>
      </c>
      <c r="U50" s="15"/>
      <c r="V50" s="15">
        <v>10983671</v>
      </c>
      <c r="W50" s="15"/>
      <c r="X50" s="15"/>
      <c r="Y50" s="15"/>
      <c r="Z50" s="15"/>
      <c r="AA50" s="15"/>
      <c r="AB50" s="15">
        <f t="shared" si="0"/>
        <v>25676789</v>
      </c>
      <c r="AC50" s="51">
        <v>17</v>
      </c>
      <c r="AD50" s="107" t="s">
        <v>168</v>
      </c>
      <c r="AE50" s="101">
        <v>964961394.2869581</v>
      </c>
    </row>
    <row r="51" spans="1:31" s="7" customFormat="1" ht="22.8" x14ac:dyDescent="0.3">
      <c r="A51" s="7" t="str">
        <f t="shared" si="3"/>
        <v>SA.PY.2</v>
      </c>
      <c r="B51" s="40" t="s">
        <v>246</v>
      </c>
      <c r="C51" s="44" t="s">
        <v>6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15"/>
      <c r="U51" s="15"/>
      <c r="V51" s="15"/>
      <c r="W51" s="15"/>
      <c r="X51" s="15"/>
      <c r="Y51" s="15"/>
      <c r="Z51" s="15"/>
      <c r="AA51" s="15"/>
      <c r="AB51" s="15">
        <f t="shared" si="0"/>
        <v>0</v>
      </c>
      <c r="AC51" s="51">
        <v>2</v>
      </c>
      <c r="AD51" s="107" t="s">
        <v>169</v>
      </c>
      <c r="AE51" s="101">
        <v>11007090.925410645</v>
      </c>
    </row>
    <row r="52" spans="1:31" s="7" customFormat="1" ht="22.8" x14ac:dyDescent="0.3">
      <c r="A52" s="7" t="str">
        <f t="shared" si="3"/>
        <v>SA.PY.2</v>
      </c>
      <c r="B52" s="40" t="s">
        <v>246</v>
      </c>
      <c r="C52" s="44" t="s">
        <v>9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15"/>
      <c r="U52" s="15"/>
      <c r="V52" s="15"/>
      <c r="W52" s="15"/>
      <c r="X52" s="15"/>
      <c r="Y52" s="15"/>
      <c r="Z52" s="15"/>
      <c r="AA52" s="15"/>
      <c r="AB52" s="15">
        <f t="shared" si="0"/>
        <v>0</v>
      </c>
      <c r="AC52" s="51">
        <v>1</v>
      </c>
      <c r="AD52" s="107" t="s">
        <v>169</v>
      </c>
      <c r="AE52" s="101">
        <v>55035454.627053231</v>
      </c>
    </row>
    <row r="53" spans="1:31" s="7" customFormat="1" ht="22.8" x14ac:dyDescent="0.3">
      <c r="A53" s="7" t="str">
        <f t="shared" si="3"/>
        <v>SA.PY.2</v>
      </c>
      <c r="B53" s="40" t="s">
        <v>246</v>
      </c>
      <c r="C53" s="44" t="s">
        <v>7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15"/>
      <c r="U53" s="15"/>
      <c r="V53" s="15"/>
      <c r="W53" s="15"/>
      <c r="X53" s="15"/>
      <c r="Y53" s="15"/>
      <c r="Z53" s="15"/>
      <c r="AA53" s="15"/>
      <c r="AB53" s="15">
        <f t="shared" si="0"/>
        <v>0</v>
      </c>
      <c r="AC53" s="51">
        <v>1</v>
      </c>
      <c r="AD53" s="107" t="s">
        <v>169</v>
      </c>
      <c r="AE53" s="101">
        <v>5503545.4627053225</v>
      </c>
    </row>
    <row r="54" spans="1:31" s="7" customFormat="1" ht="22.8" x14ac:dyDescent="0.3">
      <c r="B54" s="40" t="s">
        <v>246</v>
      </c>
      <c r="C54" s="44" t="s">
        <v>8</v>
      </c>
      <c r="D54" s="86"/>
      <c r="E54" s="86"/>
      <c r="F54" s="86"/>
      <c r="G54" s="86"/>
      <c r="H54" s="86"/>
      <c r="I54" s="86"/>
      <c r="J54" s="86"/>
      <c r="K54" s="86"/>
      <c r="L54" s="86"/>
      <c r="M54" s="93"/>
      <c r="N54" s="86"/>
      <c r="O54" s="86"/>
      <c r="P54" s="86"/>
      <c r="Q54" s="86"/>
      <c r="R54" s="86"/>
      <c r="S54" s="86"/>
      <c r="T54" s="15"/>
      <c r="U54" s="15"/>
      <c r="V54" s="15"/>
      <c r="W54" s="15"/>
      <c r="X54" s="15"/>
      <c r="Y54" s="15"/>
      <c r="Z54" s="15"/>
      <c r="AA54" s="15"/>
      <c r="AB54" s="15">
        <f t="shared" si="0"/>
        <v>0</v>
      </c>
      <c r="AC54" s="51">
        <v>1</v>
      </c>
      <c r="AD54" s="107" t="s">
        <v>169</v>
      </c>
      <c r="AE54" s="101">
        <v>5503545.4627053225</v>
      </c>
    </row>
    <row r="55" spans="1:31" s="7" customFormat="1" ht="22.8" x14ac:dyDescent="0.3">
      <c r="A55" s="7" t="str">
        <f>LEFT(B55,7)</f>
        <v>SA.PY.3</v>
      </c>
      <c r="B55" s="38" t="s">
        <v>300</v>
      </c>
      <c r="C55" s="44" t="s">
        <v>7</v>
      </c>
      <c r="D55" s="86"/>
      <c r="E55" s="86"/>
      <c r="F55" s="86"/>
      <c r="G55" s="86"/>
      <c r="H55" s="86"/>
      <c r="I55" s="86"/>
      <c r="J55" s="86"/>
      <c r="K55" s="86"/>
      <c r="L55" s="86"/>
      <c r="M55" s="93"/>
      <c r="N55" s="86"/>
      <c r="O55" s="86"/>
      <c r="P55" s="86"/>
      <c r="Q55" s="86"/>
      <c r="R55" s="86"/>
      <c r="S55" s="86"/>
      <c r="T55" s="15"/>
      <c r="U55" s="15"/>
      <c r="V55" s="15"/>
      <c r="W55" s="15"/>
      <c r="X55" s="15"/>
      <c r="Y55" s="15"/>
      <c r="Z55" s="15"/>
      <c r="AA55" s="15"/>
      <c r="AB55" s="15">
        <f t="shared" si="0"/>
        <v>0</v>
      </c>
      <c r="AC55" s="51">
        <v>1</v>
      </c>
      <c r="AD55" s="108" t="s">
        <v>329</v>
      </c>
      <c r="AE55" s="101">
        <v>2000000</v>
      </c>
    </row>
    <row r="56" spans="1:31" s="7" customFormat="1" ht="22.8" x14ac:dyDescent="0.3">
      <c r="B56" s="38" t="s">
        <v>301</v>
      </c>
      <c r="C56" s="44" t="s">
        <v>7</v>
      </c>
      <c r="D56" s="86"/>
      <c r="E56" s="86"/>
      <c r="F56" s="86"/>
      <c r="G56" s="86"/>
      <c r="H56" s="86"/>
      <c r="I56" s="86"/>
      <c r="J56" s="86"/>
      <c r="K56" s="86"/>
      <c r="L56" s="86"/>
      <c r="M56" s="93"/>
      <c r="N56" s="86"/>
      <c r="O56" s="86"/>
      <c r="P56" s="86"/>
      <c r="Q56" s="86"/>
      <c r="R56" s="86"/>
      <c r="S56" s="86"/>
      <c r="T56" s="15"/>
      <c r="U56" s="15"/>
      <c r="V56" s="15"/>
      <c r="W56" s="15"/>
      <c r="X56" s="15"/>
      <c r="Y56" s="15"/>
      <c r="Z56" s="15"/>
      <c r="AA56" s="64"/>
      <c r="AB56" s="15">
        <f t="shared" si="0"/>
        <v>0</v>
      </c>
      <c r="AC56" s="51">
        <v>5</v>
      </c>
      <c r="AD56" s="108" t="s">
        <v>330</v>
      </c>
      <c r="AE56" s="101">
        <v>33000000</v>
      </c>
    </row>
    <row r="57" spans="1:31" s="7" customFormat="1" ht="22.8" x14ac:dyDescent="0.3">
      <c r="A57" s="7" t="str">
        <f>LEFT(B57,7)</f>
        <v>SA.PY.3</v>
      </c>
      <c r="B57" s="38" t="s">
        <v>300</v>
      </c>
      <c r="C57" s="44" t="s">
        <v>8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15"/>
      <c r="U57" s="15"/>
      <c r="V57" s="15"/>
      <c r="W57" s="15"/>
      <c r="X57" s="15"/>
      <c r="Y57" s="15"/>
      <c r="Z57" s="15"/>
      <c r="AA57" s="15"/>
      <c r="AB57" s="15">
        <f t="shared" si="0"/>
        <v>0</v>
      </c>
      <c r="AC57" s="51">
        <v>1</v>
      </c>
      <c r="AD57" s="108" t="s">
        <v>329</v>
      </c>
      <c r="AE57" s="101">
        <v>2000000</v>
      </c>
    </row>
    <row r="58" spans="1:31" s="7" customFormat="1" ht="22.8" x14ac:dyDescent="0.3">
      <c r="B58" s="38" t="s">
        <v>301</v>
      </c>
      <c r="C58" s="44" t="s">
        <v>8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15"/>
      <c r="U58" s="15"/>
      <c r="V58" s="15"/>
      <c r="W58" s="15"/>
      <c r="X58" s="15"/>
      <c r="Y58" s="15"/>
      <c r="Z58" s="15"/>
      <c r="AA58" s="15"/>
      <c r="AB58" s="15">
        <f t="shared" si="0"/>
        <v>0</v>
      </c>
      <c r="AC58" s="51">
        <v>5</v>
      </c>
      <c r="AD58" s="108" t="s">
        <v>330</v>
      </c>
      <c r="AE58" s="101">
        <v>33000000</v>
      </c>
    </row>
    <row r="59" spans="1:31" s="7" customFormat="1" ht="22.8" x14ac:dyDescent="0.3">
      <c r="A59" s="7" t="str">
        <f t="shared" si="1"/>
        <v>SA.PY.3</v>
      </c>
      <c r="B59" s="38" t="s">
        <v>300</v>
      </c>
      <c r="C59" s="44" t="s">
        <v>6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15"/>
      <c r="U59" s="15"/>
      <c r="V59" s="15"/>
      <c r="W59" s="15"/>
      <c r="X59" s="15"/>
      <c r="Y59" s="15"/>
      <c r="Z59" s="15"/>
      <c r="AA59" s="15">
        <v>60000000</v>
      </c>
      <c r="AB59" s="15">
        <f t="shared" si="0"/>
        <v>60000000</v>
      </c>
      <c r="AC59" s="51">
        <v>72</v>
      </c>
      <c r="AD59" s="108" t="s">
        <v>329</v>
      </c>
      <c r="AE59" s="101">
        <v>567000000</v>
      </c>
    </row>
    <row r="60" spans="1:31" s="7" customFormat="1" ht="22.8" x14ac:dyDescent="0.3">
      <c r="B60" s="38" t="s">
        <v>301</v>
      </c>
      <c r="C60" s="44" t="s">
        <v>6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15"/>
      <c r="U60" s="15"/>
      <c r="V60" s="15"/>
      <c r="W60" s="15"/>
      <c r="X60" s="15"/>
      <c r="Y60" s="15"/>
      <c r="Z60" s="15"/>
      <c r="AA60" s="15"/>
      <c r="AB60" s="15">
        <f t="shared" si="0"/>
        <v>0</v>
      </c>
      <c r="AC60" s="51">
        <v>68</v>
      </c>
      <c r="AD60" s="108" t="s">
        <v>330</v>
      </c>
      <c r="AE60" s="101">
        <v>366000000</v>
      </c>
    </row>
    <row r="61" spans="1:31" s="7" customFormat="1" ht="22.8" x14ac:dyDescent="0.3">
      <c r="A61" s="7" t="str">
        <f t="shared" si="1"/>
        <v>SA.PY.3</v>
      </c>
      <c r="B61" s="38" t="s">
        <v>300</v>
      </c>
      <c r="C61" s="44" t="s">
        <v>9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15"/>
      <c r="U61" s="15"/>
      <c r="V61" s="15"/>
      <c r="W61" s="15"/>
      <c r="X61" s="15"/>
      <c r="Y61" s="15"/>
      <c r="Z61" s="15"/>
      <c r="AA61" s="15"/>
      <c r="AB61" s="15">
        <f t="shared" si="0"/>
        <v>0</v>
      </c>
      <c r="AC61" s="51">
        <v>5</v>
      </c>
      <c r="AD61" s="108" t="s">
        <v>329</v>
      </c>
      <c r="AE61" s="101">
        <v>56000000</v>
      </c>
    </row>
    <row r="62" spans="1:31" s="7" customFormat="1" ht="22.8" x14ac:dyDescent="0.3">
      <c r="B62" s="38" t="s">
        <v>301</v>
      </c>
      <c r="C62" s="44" t="s">
        <v>9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15"/>
      <c r="U62" s="15"/>
      <c r="V62" s="15"/>
      <c r="W62" s="15"/>
      <c r="X62" s="15"/>
      <c r="Y62" s="15"/>
      <c r="Z62" s="15"/>
      <c r="AA62" s="15"/>
      <c r="AB62" s="15">
        <f t="shared" si="0"/>
        <v>0</v>
      </c>
      <c r="AC62" s="51">
        <v>4</v>
      </c>
      <c r="AD62" s="108" t="s">
        <v>330</v>
      </c>
      <c r="AE62" s="101">
        <v>31000000</v>
      </c>
    </row>
    <row r="63" spans="1:31" s="7" customFormat="1" ht="22.8" x14ac:dyDescent="0.3">
      <c r="A63" s="7" t="str">
        <f t="shared" si="1"/>
        <v>SA.PY.3</v>
      </c>
      <c r="B63" s="38" t="s">
        <v>170</v>
      </c>
      <c r="C63" s="44" t="s">
        <v>17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15"/>
      <c r="U63" s="15"/>
      <c r="V63" s="15"/>
      <c r="W63" s="15"/>
      <c r="X63" s="15"/>
      <c r="Y63" s="15"/>
      <c r="Z63" s="15"/>
      <c r="AA63" s="64">
        <v>100000000</v>
      </c>
      <c r="AB63" s="15">
        <f t="shared" si="0"/>
        <v>100000000</v>
      </c>
      <c r="AC63" s="51">
        <v>2670</v>
      </c>
      <c r="AD63" s="108" t="s">
        <v>174</v>
      </c>
      <c r="AE63" s="101">
        <v>192000000</v>
      </c>
    </row>
    <row r="64" spans="1:31" s="7" customFormat="1" x14ac:dyDescent="0.25">
      <c r="A64" s="7" t="str">
        <f t="shared" si="1"/>
        <v>SA.PY.3</v>
      </c>
      <c r="B64" s="38" t="s">
        <v>171</v>
      </c>
      <c r="C64" s="44" t="s">
        <v>17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15"/>
      <c r="U64" s="15"/>
      <c r="V64" s="15"/>
      <c r="W64" s="15"/>
      <c r="X64" s="15"/>
      <c r="Y64" s="15"/>
      <c r="Z64" s="15"/>
      <c r="AA64" s="58">
        <v>215000000</v>
      </c>
      <c r="AB64" s="15">
        <f t="shared" si="0"/>
        <v>215000000</v>
      </c>
      <c r="AC64" s="51">
        <v>3</v>
      </c>
      <c r="AD64" s="108" t="s">
        <v>175</v>
      </c>
      <c r="AE64" s="101">
        <v>235000000</v>
      </c>
    </row>
    <row r="65" spans="1:31" s="7" customFormat="1" ht="21" customHeight="1" x14ac:dyDescent="0.25">
      <c r="A65" s="7" t="str">
        <f t="shared" si="1"/>
        <v>SA.PY.3</v>
      </c>
      <c r="B65" s="38" t="s">
        <v>172</v>
      </c>
      <c r="C65" s="44" t="s">
        <v>17</v>
      </c>
      <c r="D65" s="86"/>
      <c r="E65" s="86"/>
      <c r="F65" s="86"/>
      <c r="G65" s="86"/>
      <c r="H65" s="86"/>
      <c r="I65" s="86"/>
      <c r="J65" s="86"/>
      <c r="K65" s="86"/>
      <c r="L65" s="86"/>
      <c r="M65" s="93"/>
      <c r="N65" s="86"/>
      <c r="O65" s="86"/>
      <c r="P65" s="86"/>
      <c r="Q65" s="86"/>
      <c r="R65" s="86"/>
      <c r="S65" s="86"/>
      <c r="T65" s="15"/>
      <c r="U65" s="15"/>
      <c r="V65" s="15"/>
      <c r="W65" s="15"/>
      <c r="X65" s="15"/>
      <c r="Y65" s="15"/>
      <c r="Z65" s="15"/>
      <c r="AA65" s="58">
        <v>205000000</v>
      </c>
      <c r="AB65" s="15">
        <f t="shared" si="0"/>
        <v>205000000</v>
      </c>
      <c r="AC65" s="51">
        <v>32</v>
      </c>
      <c r="AD65" s="108" t="s">
        <v>176</v>
      </c>
      <c r="AE65" s="101">
        <v>245000000</v>
      </c>
    </row>
    <row r="66" spans="1:31" s="7" customFormat="1" x14ac:dyDescent="0.25">
      <c r="A66" s="7" t="str">
        <f t="shared" si="1"/>
        <v>SA.PY.3</v>
      </c>
      <c r="B66" s="38" t="s">
        <v>173</v>
      </c>
      <c r="C66" s="44" t="s">
        <v>17</v>
      </c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15"/>
      <c r="U66" s="15"/>
      <c r="V66" s="15"/>
      <c r="W66" s="15"/>
      <c r="X66" s="15"/>
      <c r="Y66" s="15"/>
      <c r="Z66" s="15"/>
      <c r="AA66" s="58">
        <v>284000000</v>
      </c>
      <c r="AB66" s="15">
        <f t="shared" ref="AB66:AB129" si="4">SUM(D66:AA66)</f>
        <v>284000000</v>
      </c>
      <c r="AC66" s="51">
        <v>3808</v>
      </c>
      <c r="AD66" s="108" t="s">
        <v>177</v>
      </c>
      <c r="AE66" s="101">
        <v>332397091.82299614</v>
      </c>
    </row>
    <row r="67" spans="1:31" s="7" customFormat="1" ht="22.8" customHeight="1" x14ac:dyDescent="0.3">
      <c r="A67" s="7" t="str">
        <f>LEFT(B67,7)</f>
        <v>SA.PY.4</v>
      </c>
      <c r="B67" s="38" t="s">
        <v>178</v>
      </c>
      <c r="C67" s="49" t="s">
        <v>6</v>
      </c>
      <c r="D67" s="86"/>
      <c r="E67" s="86"/>
      <c r="F67" s="86"/>
      <c r="G67" s="86"/>
      <c r="H67" s="86"/>
      <c r="I67" s="86"/>
      <c r="J67" s="86"/>
      <c r="K67" s="86"/>
      <c r="L67" s="86"/>
      <c r="M67" s="93"/>
      <c r="N67" s="86"/>
      <c r="O67" s="86"/>
      <c r="P67" s="86"/>
      <c r="Q67" s="86"/>
      <c r="R67" s="86"/>
      <c r="S67" s="86"/>
      <c r="T67" s="15"/>
      <c r="U67" s="15"/>
      <c r="V67" s="15"/>
      <c r="W67" s="15"/>
      <c r="X67" s="15"/>
      <c r="Y67" s="15"/>
      <c r="Z67" s="15"/>
      <c r="AA67" s="64">
        <v>177749048</v>
      </c>
      <c r="AB67" s="15">
        <f t="shared" si="4"/>
        <v>177749048</v>
      </c>
      <c r="AC67" s="49">
        <v>1</v>
      </c>
      <c r="AD67" s="108" t="s">
        <v>185</v>
      </c>
      <c r="AE67" s="101">
        <v>64406952.35903421</v>
      </c>
    </row>
    <row r="68" spans="1:31" s="7" customFormat="1" ht="27" customHeight="1" x14ac:dyDescent="0.3">
      <c r="A68" s="7" t="str">
        <f>LEFT(B68,7)</f>
        <v>SA.PY.4</v>
      </c>
      <c r="B68" s="38" t="s">
        <v>178</v>
      </c>
      <c r="C68" s="49" t="s">
        <v>9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15"/>
      <c r="U68" s="15"/>
      <c r="V68" s="15"/>
      <c r="W68" s="15"/>
      <c r="X68" s="15"/>
      <c r="Y68" s="15"/>
      <c r="Z68" s="15"/>
      <c r="AA68" s="15"/>
      <c r="AB68" s="15">
        <f t="shared" si="4"/>
        <v>0</v>
      </c>
      <c r="AC68" s="49">
        <v>1</v>
      </c>
      <c r="AD68" s="108" t="s">
        <v>331</v>
      </c>
      <c r="AE68" s="101">
        <v>23300000</v>
      </c>
    </row>
    <row r="69" spans="1:31" s="7" customFormat="1" ht="22.8" customHeight="1" x14ac:dyDescent="0.3">
      <c r="A69" s="7" t="str">
        <f t="shared" si="1"/>
        <v>SA.PY.4</v>
      </c>
      <c r="B69" s="38" t="s">
        <v>178</v>
      </c>
      <c r="C69" s="49" t="s">
        <v>7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15"/>
      <c r="U69" s="15"/>
      <c r="V69" s="15"/>
      <c r="W69" s="15"/>
      <c r="X69" s="15"/>
      <c r="Y69" s="15"/>
      <c r="Z69" s="15"/>
      <c r="AA69" s="15"/>
      <c r="AB69" s="15">
        <f t="shared" si="4"/>
        <v>0</v>
      </c>
      <c r="AC69" s="49">
        <v>1</v>
      </c>
      <c r="AD69" s="108" t="s">
        <v>331</v>
      </c>
      <c r="AE69" s="101">
        <v>23300000</v>
      </c>
    </row>
    <row r="70" spans="1:31" s="7" customFormat="1" ht="26.4" customHeight="1" x14ac:dyDescent="0.3">
      <c r="A70" s="7" t="str">
        <f t="shared" si="1"/>
        <v>SA.PY.4</v>
      </c>
      <c r="B70" s="38" t="s">
        <v>178</v>
      </c>
      <c r="C70" s="49" t="s">
        <v>8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15"/>
      <c r="U70" s="15"/>
      <c r="V70" s="15"/>
      <c r="W70" s="15"/>
      <c r="X70" s="15"/>
      <c r="Y70" s="15"/>
      <c r="Z70" s="15"/>
      <c r="AA70" s="15"/>
      <c r="AB70" s="15">
        <f t="shared" si="4"/>
        <v>0</v>
      </c>
      <c r="AC70" s="49">
        <v>1</v>
      </c>
      <c r="AD70" s="108" t="s">
        <v>331</v>
      </c>
      <c r="AE70" s="101">
        <v>23300000</v>
      </c>
    </row>
    <row r="71" spans="1:31" s="7" customFormat="1" ht="34.200000000000003" x14ac:dyDescent="0.3">
      <c r="A71" s="7" t="str">
        <f t="shared" si="1"/>
        <v>SA.PY.4</v>
      </c>
      <c r="B71" s="38" t="s">
        <v>179</v>
      </c>
      <c r="C71" s="49" t="s">
        <v>17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5"/>
      <c r="U71" s="15"/>
      <c r="V71" s="15"/>
      <c r="W71" s="15"/>
      <c r="X71" s="15"/>
      <c r="Y71" s="15"/>
      <c r="Z71" s="15"/>
      <c r="AA71" s="64">
        <v>180000000</v>
      </c>
      <c r="AB71" s="15">
        <f t="shared" si="4"/>
        <v>180000000</v>
      </c>
      <c r="AC71" s="49">
        <v>0.75</v>
      </c>
      <c r="AD71" s="108" t="s">
        <v>186</v>
      </c>
      <c r="AE71" s="101">
        <v>-146979000</v>
      </c>
    </row>
    <row r="72" spans="1:31" s="7" customFormat="1" ht="23.4" customHeight="1" x14ac:dyDescent="0.3">
      <c r="A72" s="7" t="str">
        <f>LEFT(B72,7)</f>
        <v>SA.PY.4</v>
      </c>
      <c r="B72" s="38" t="s">
        <v>180</v>
      </c>
      <c r="C72" s="49" t="s">
        <v>6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15"/>
      <c r="U72" s="15"/>
      <c r="V72" s="15"/>
      <c r="W72" s="15"/>
      <c r="X72" s="15"/>
      <c r="Y72" s="15"/>
      <c r="Z72" s="15"/>
      <c r="AA72" s="64">
        <v>205000000</v>
      </c>
      <c r="AB72" s="15">
        <f t="shared" si="4"/>
        <v>205000000</v>
      </c>
      <c r="AC72" s="49">
        <v>1</v>
      </c>
      <c r="AD72" s="108" t="s">
        <v>187</v>
      </c>
      <c r="AE72" s="101">
        <v>45000000</v>
      </c>
    </row>
    <row r="73" spans="1:31" s="7" customFormat="1" ht="24.6" customHeight="1" x14ac:dyDescent="0.3">
      <c r="A73" s="7" t="str">
        <f>LEFT(B73,7)</f>
        <v>SA.PY.4</v>
      </c>
      <c r="B73" s="38" t="s">
        <v>180</v>
      </c>
      <c r="C73" s="49" t="s">
        <v>9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15"/>
      <c r="U73" s="15"/>
      <c r="V73" s="15"/>
      <c r="W73" s="15"/>
      <c r="X73" s="15"/>
      <c r="Y73" s="15"/>
      <c r="Z73" s="15"/>
      <c r="AA73" s="15"/>
      <c r="AB73" s="15">
        <f t="shared" si="4"/>
        <v>0</v>
      </c>
      <c r="AC73" s="49">
        <v>1</v>
      </c>
      <c r="AD73" s="108" t="s">
        <v>332</v>
      </c>
      <c r="AE73" s="101">
        <v>23300000</v>
      </c>
    </row>
    <row r="74" spans="1:31" s="7" customFormat="1" ht="27" customHeight="1" x14ac:dyDescent="0.3">
      <c r="A74" s="7" t="str">
        <f t="shared" ref="A74:A125" si="5">LEFT(B74,7)</f>
        <v>SA.PY.4</v>
      </c>
      <c r="B74" s="38" t="s">
        <v>180</v>
      </c>
      <c r="C74" s="49" t="s">
        <v>7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15"/>
      <c r="U74" s="15"/>
      <c r="V74" s="15"/>
      <c r="W74" s="15"/>
      <c r="X74" s="15"/>
      <c r="Y74" s="15"/>
      <c r="Z74" s="15"/>
      <c r="AA74" s="15"/>
      <c r="AB74" s="15">
        <f t="shared" si="4"/>
        <v>0</v>
      </c>
      <c r="AC74" s="49">
        <v>1</v>
      </c>
      <c r="AD74" s="108" t="s">
        <v>332</v>
      </c>
      <c r="AE74" s="101">
        <v>23300000</v>
      </c>
    </row>
    <row r="75" spans="1:31" s="7" customFormat="1" ht="22.2" customHeight="1" x14ac:dyDescent="0.3">
      <c r="A75" s="7" t="str">
        <f t="shared" si="5"/>
        <v>SA.PY.4</v>
      </c>
      <c r="B75" s="38" t="s">
        <v>180</v>
      </c>
      <c r="C75" s="49" t="s">
        <v>8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15"/>
      <c r="U75" s="15"/>
      <c r="V75" s="15"/>
      <c r="W75" s="15"/>
      <c r="X75" s="15"/>
      <c r="Y75" s="15"/>
      <c r="Z75" s="15"/>
      <c r="AA75" s="15"/>
      <c r="AB75" s="15">
        <f t="shared" si="4"/>
        <v>0</v>
      </c>
      <c r="AC75" s="49">
        <v>1</v>
      </c>
      <c r="AD75" s="108" t="s">
        <v>332</v>
      </c>
      <c r="AE75" s="101">
        <v>23300000</v>
      </c>
    </row>
    <row r="76" spans="1:31" s="7" customFormat="1" ht="34.200000000000003" x14ac:dyDescent="0.3">
      <c r="A76" s="7" t="str">
        <f>LEFT(B76,7)</f>
        <v>SA.PY.4</v>
      </c>
      <c r="B76" s="38" t="s">
        <v>181</v>
      </c>
      <c r="C76" s="49" t="s">
        <v>6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15"/>
      <c r="U76" s="15"/>
      <c r="V76" s="15"/>
      <c r="W76" s="15"/>
      <c r="X76" s="15"/>
      <c r="Y76" s="15"/>
      <c r="Z76" s="15"/>
      <c r="AA76" s="15">
        <v>110000000</v>
      </c>
      <c r="AB76" s="15">
        <f t="shared" si="4"/>
        <v>110000000</v>
      </c>
      <c r="AC76" s="49">
        <v>1</v>
      </c>
      <c r="AD76" s="108" t="s">
        <v>333</v>
      </c>
      <c r="AE76" s="101">
        <v>252035058</v>
      </c>
    </row>
    <row r="77" spans="1:31" s="7" customFormat="1" ht="28.2" customHeight="1" x14ac:dyDescent="0.3">
      <c r="A77" s="7" t="str">
        <f>LEFT(B77,7)</f>
        <v>SA.PY.4</v>
      </c>
      <c r="B77" s="38" t="s">
        <v>181</v>
      </c>
      <c r="C77" s="49" t="s">
        <v>9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15"/>
      <c r="U77" s="15"/>
      <c r="V77" s="15"/>
      <c r="W77" s="15"/>
      <c r="X77" s="15"/>
      <c r="Y77" s="15"/>
      <c r="Z77" s="15"/>
      <c r="AA77" s="15"/>
      <c r="AB77" s="15">
        <f t="shared" si="4"/>
        <v>0</v>
      </c>
      <c r="AC77" s="49">
        <v>1</v>
      </c>
      <c r="AD77" s="108" t="s">
        <v>334</v>
      </c>
      <c r="AE77" s="101">
        <v>0</v>
      </c>
    </row>
    <row r="78" spans="1:31" s="7" customFormat="1" ht="25.8" customHeight="1" x14ac:dyDescent="0.3">
      <c r="A78" s="7" t="str">
        <f t="shared" si="5"/>
        <v>SA.PY.4</v>
      </c>
      <c r="B78" s="38" t="s">
        <v>181</v>
      </c>
      <c r="C78" s="49" t="s">
        <v>7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15"/>
      <c r="U78" s="15"/>
      <c r="V78" s="15"/>
      <c r="W78" s="15"/>
      <c r="X78" s="15"/>
      <c r="Y78" s="15"/>
      <c r="Z78" s="15"/>
      <c r="AA78" s="15"/>
      <c r="AB78" s="15">
        <f t="shared" si="4"/>
        <v>0</v>
      </c>
      <c r="AC78" s="49">
        <v>1</v>
      </c>
      <c r="AD78" s="108" t="s">
        <v>334</v>
      </c>
      <c r="AE78" s="101">
        <v>0</v>
      </c>
    </row>
    <row r="79" spans="1:31" s="7" customFormat="1" ht="22.8" customHeight="1" x14ac:dyDescent="0.3">
      <c r="A79" s="7" t="str">
        <f t="shared" si="5"/>
        <v>SA.PY.4</v>
      </c>
      <c r="B79" s="38" t="s">
        <v>181</v>
      </c>
      <c r="C79" s="49" t="s">
        <v>8</v>
      </c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15"/>
      <c r="U79" s="15"/>
      <c r="V79" s="15"/>
      <c r="W79" s="15"/>
      <c r="X79" s="15"/>
      <c r="Y79" s="15"/>
      <c r="Z79" s="15"/>
      <c r="AA79" s="15"/>
      <c r="AB79" s="15">
        <f t="shared" si="4"/>
        <v>0</v>
      </c>
      <c r="AC79" s="49">
        <v>1</v>
      </c>
      <c r="AD79" s="108" t="s">
        <v>334</v>
      </c>
      <c r="AE79" s="101">
        <v>0</v>
      </c>
    </row>
    <row r="80" spans="1:31" s="7" customFormat="1" ht="28.8" customHeight="1" x14ac:dyDescent="0.3">
      <c r="A80" s="7" t="str">
        <f t="shared" si="5"/>
        <v>SA.PY.4</v>
      </c>
      <c r="B80" s="38" t="s">
        <v>182</v>
      </c>
      <c r="C80" s="49" t="s">
        <v>17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15"/>
      <c r="U80" s="15"/>
      <c r="V80" s="15"/>
      <c r="W80" s="15"/>
      <c r="X80" s="15"/>
      <c r="Y80" s="15"/>
      <c r="Z80" s="15"/>
      <c r="AA80" s="15">
        <v>40000000</v>
      </c>
      <c r="AB80" s="15">
        <f t="shared" si="4"/>
        <v>40000000</v>
      </c>
      <c r="AC80" s="49">
        <v>0.1</v>
      </c>
      <c r="AD80" s="108" t="s">
        <v>335</v>
      </c>
      <c r="AE80" s="101">
        <v>4028000</v>
      </c>
    </row>
    <row r="81" spans="1:31" s="7" customFormat="1" ht="27" customHeight="1" x14ac:dyDescent="0.3">
      <c r="A81" s="7" t="str">
        <f t="shared" si="5"/>
        <v>SA.PY.4</v>
      </c>
      <c r="B81" s="38" t="s">
        <v>183</v>
      </c>
      <c r="C81" s="49" t="s">
        <v>17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15"/>
      <c r="U81" s="15">
        <v>20204780</v>
      </c>
      <c r="V81" s="15"/>
      <c r="W81" s="15">
        <v>7320250</v>
      </c>
      <c r="X81" s="15"/>
      <c r="Y81" s="15"/>
      <c r="Z81" s="15"/>
      <c r="AA81" s="15">
        <v>20000000</v>
      </c>
      <c r="AB81" s="15">
        <f t="shared" si="4"/>
        <v>47525030</v>
      </c>
      <c r="AC81" s="49">
        <v>0.33</v>
      </c>
      <c r="AD81" s="108" t="s">
        <v>188</v>
      </c>
      <c r="AE81" s="101">
        <v>-3497030</v>
      </c>
    </row>
    <row r="82" spans="1:31" s="7" customFormat="1" ht="28.2" customHeight="1" x14ac:dyDescent="0.3">
      <c r="A82" s="7" t="str">
        <f t="shared" si="5"/>
        <v>SA.PY.4</v>
      </c>
      <c r="B82" s="38" t="s">
        <v>184</v>
      </c>
      <c r="C82" s="49" t="s">
        <v>17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15"/>
      <c r="U82" s="15"/>
      <c r="V82" s="15"/>
      <c r="W82" s="15"/>
      <c r="X82" s="15"/>
      <c r="Y82" s="15"/>
      <c r="Z82" s="15"/>
      <c r="AA82" s="15">
        <v>130000000</v>
      </c>
      <c r="AB82" s="15">
        <f t="shared" si="4"/>
        <v>130000000</v>
      </c>
      <c r="AC82" s="49">
        <v>3</v>
      </c>
      <c r="AD82" s="108" t="s">
        <v>191</v>
      </c>
      <c r="AE82" s="101">
        <v>178199000</v>
      </c>
    </row>
    <row r="83" spans="1:31" s="7" customFormat="1" ht="25.8" customHeight="1" x14ac:dyDescent="0.3">
      <c r="A83" s="7" t="str">
        <f t="shared" si="5"/>
        <v>SA.PY.5</v>
      </c>
      <c r="B83" s="38" t="s">
        <v>189</v>
      </c>
      <c r="C83" s="49" t="s">
        <v>17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15"/>
      <c r="U83" s="15"/>
      <c r="V83" s="15"/>
      <c r="W83" s="15"/>
      <c r="X83" s="15"/>
      <c r="Y83" s="15"/>
      <c r="Z83" s="15"/>
      <c r="AA83" s="15">
        <v>90000000</v>
      </c>
      <c r="AB83" s="15">
        <f t="shared" si="4"/>
        <v>90000000</v>
      </c>
      <c r="AC83" s="49">
        <v>22</v>
      </c>
      <c r="AD83" s="108" t="s">
        <v>336</v>
      </c>
      <c r="AE83" s="101">
        <v>108128000</v>
      </c>
    </row>
    <row r="84" spans="1:31" s="7" customFormat="1" ht="25.8" customHeight="1" x14ac:dyDescent="0.3">
      <c r="A84" s="7" t="str">
        <f t="shared" si="5"/>
        <v>SA.PY.5</v>
      </c>
      <c r="B84" s="39" t="s">
        <v>190</v>
      </c>
      <c r="C84" s="49" t="s">
        <v>17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15"/>
      <c r="U84" s="15"/>
      <c r="V84" s="15"/>
      <c r="W84" s="15"/>
      <c r="X84" s="15"/>
      <c r="Y84" s="15"/>
      <c r="Z84" s="15"/>
      <c r="AA84" s="15">
        <v>50000000</v>
      </c>
      <c r="AB84" s="15">
        <f t="shared" si="4"/>
        <v>50000000</v>
      </c>
      <c r="AC84" s="49">
        <v>100</v>
      </c>
      <c r="AD84" s="108" t="s">
        <v>337</v>
      </c>
      <c r="AE84" s="101">
        <v>60071000</v>
      </c>
    </row>
    <row r="85" spans="1:31" s="7" customFormat="1" x14ac:dyDescent="0.3">
      <c r="A85" s="7" t="str">
        <f t="shared" si="5"/>
        <v>SB.PY.1</v>
      </c>
      <c r="B85" s="13" t="s">
        <v>302</v>
      </c>
      <c r="C85" s="46" t="s">
        <v>6</v>
      </c>
      <c r="D85" s="86"/>
      <c r="E85" s="86"/>
      <c r="F85" s="86">
        <v>54500000</v>
      </c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15"/>
      <c r="U85" s="15"/>
      <c r="V85" s="15"/>
      <c r="W85" s="15"/>
      <c r="X85" s="15"/>
      <c r="Y85" s="15"/>
      <c r="Z85" s="15"/>
      <c r="AA85" s="15"/>
      <c r="AB85" s="15">
        <f t="shared" si="4"/>
        <v>54500000</v>
      </c>
      <c r="AC85" s="51">
        <v>1500</v>
      </c>
      <c r="AD85" s="107" t="s">
        <v>194</v>
      </c>
      <c r="AE85" s="101">
        <v>41500000</v>
      </c>
    </row>
    <row r="86" spans="1:31" s="7" customFormat="1" x14ac:dyDescent="0.3">
      <c r="A86" s="7" t="str">
        <f t="shared" si="5"/>
        <v>SB.PY.1</v>
      </c>
      <c r="B86" s="13" t="s">
        <v>302</v>
      </c>
      <c r="C86" s="46" t="s">
        <v>7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15"/>
      <c r="U86" s="15"/>
      <c r="V86" s="15"/>
      <c r="W86" s="15"/>
      <c r="X86" s="15"/>
      <c r="Y86" s="15"/>
      <c r="Z86" s="15"/>
      <c r="AA86" s="15"/>
      <c r="AB86" s="15">
        <f t="shared" si="4"/>
        <v>0</v>
      </c>
      <c r="AC86" s="51">
        <v>400</v>
      </c>
      <c r="AD86" s="107" t="s">
        <v>194</v>
      </c>
      <c r="AE86" s="101">
        <v>44000000</v>
      </c>
    </row>
    <row r="87" spans="1:31" s="7" customFormat="1" x14ac:dyDescent="0.3">
      <c r="A87" s="7" t="str">
        <f t="shared" si="5"/>
        <v>SB.PY.1</v>
      </c>
      <c r="B87" s="13" t="s">
        <v>302</v>
      </c>
      <c r="C87" s="46" t="s">
        <v>8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15"/>
      <c r="U87" s="15"/>
      <c r="V87" s="15"/>
      <c r="W87" s="15"/>
      <c r="X87" s="15"/>
      <c r="Y87" s="15"/>
      <c r="Z87" s="15"/>
      <c r="AA87" s="15"/>
      <c r="AB87" s="15">
        <f t="shared" si="4"/>
        <v>0</v>
      </c>
      <c r="AC87" s="51">
        <v>400</v>
      </c>
      <c r="AD87" s="107" t="s">
        <v>194</v>
      </c>
      <c r="AE87" s="101">
        <v>44000000</v>
      </c>
    </row>
    <row r="88" spans="1:31" s="7" customFormat="1" x14ac:dyDescent="0.3">
      <c r="A88" s="7" t="str">
        <f t="shared" si="5"/>
        <v>SB.PY.1</v>
      </c>
      <c r="B88" s="13" t="s">
        <v>302</v>
      </c>
      <c r="C88" s="46" t="s">
        <v>9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15"/>
      <c r="U88" s="15"/>
      <c r="V88" s="15"/>
      <c r="W88" s="15"/>
      <c r="X88" s="15"/>
      <c r="Y88" s="15"/>
      <c r="Z88" s="15"/>
      <c r="AA88" s="15"/>
      <c r="AB88" s="15">
        <f t="shared" si="4"/>
        <v>0</v>
      </c>
      <c r="AC88" s="51">
        <v>400</v>
      </c>
      <c r="AD88" s="107" t="s">
        <v>194</v>
      </c>
      <c r="AE88" s="101">
        <v>44000000</v>
      </c>
    </row>
    <row r="89" spans="1:31" s="7" customFormat="1" x14ac:dyDescent="0.3">
      <c r="A89" s="7" t="str">
        <f t="shared" si="5"/>
        <v>SB.PY.1</v>
      </c>
      <c r="B89" s="13" t="s">
        <v>303</v>
      </c>
      <c r="C89" s="46" t="s">
        <v>6</v>
      </c>
      <c r="D89" s="86"/>
      <c r="E89" s="86"/>
      <c r="F89" s="86">
        <v>40050000</v>
      </c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15"/>
      <c r="U89" s="15"/>
      <c r="V89" s="15"/>
      <c r="W89" s="15"/>
      <c r="X89" s="15"/>
      <c r="Y89" s="15"/>
      <c r="Z89" s="15"/>
      <c r="AA89" s="15"/>
      <c r="AB89" s="15">
        <f t="shared" si="4"/>
        <v>40050000</v>
      </c>
      <c r="AC89" s="51">
        <v>860</v>
      </c>
      <c r="AD89" s="107" t="s">
        <v>194</v>
      </c>
      <c r="AE89" s="101">
        <v>5950000</v>
      </c>
    </row>
    <row r="90" spans="1:31" s="7" customFormat="1" x14ac:dyDescent="0.3">
      <c r="A90" s="7" t="str">
        <f t="shared" si="5"/>
        <v>SB.PY.1</v>
      </c>
      <c r="B90" s="13" t="s">
        <v>303</v>
      </c>
      <c r="C90" s="46" t="s">
        <v>7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15"/>
      <c r="U90" s="15"/>
      <c r="V90" s="15"/>
      <c r="W90" s="15"/>
      <c r="X90" s="15"/>
      <c r="Y90" s="15"/>
      <c r="Z90" s="15"/>
      <c r="AA90" s="15"/>
      <c r="AB90" s="15">
        <f t="shared" si="4"/>
        <v>0</v>
      </c>
      <c r="AC90" s="51">
        <v>250</v>
      </c>
      <c r="AD90" s="107" t="s">
        <v>194</v>
      </c>
      <c r="AE90" s="101">
        <v>23000000</v>
      </c>
    </row>
    <row r="91" spans="1:31" s="7" customFormat="1" x14ac:dyDescent="0.3">
      <c r="A91" s="7" t="str">
        <f t="shared" si="5"/>
        <v>SB.PY.1</v>
      </c>
      <c r="B91" s="13" t="s">
        <v>303</v>
      </c>
      <c r="C91" s="46" t="s">
        <v>8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15"/>
      <c r="U91" s="15"/>
      <c r="V91" s="15"/>
      <c r="W91" s="15"/>
      <c r="X91" s="15"/>
      <c r="Y91" s="15"/>
      <c r="Z91" s="15"/>
      <c r="AA91" s="15"/>
      <c r="AB91" s="15">
        <f t="shared" si="4"/>
        <v>0</v>
      </c>
      <c r="AC91" s="51">
        <v>250</v>
      </c>
      <c r="AD91" s="107" t="s">
        <v>194</v>
      </c>
      <c r="AE91" s="101">
        <v>23000000</v>
      </c>
    </row>
    <row r="92" spans="1:31" s="7" customFormat="1" x14ac:dyDescent="0.3">
      <c r="A92" s="7" t="str">
        <f t="shared" si="5"/>
        <v>SB.PY.1</v>
      </c>
      <c r="B92" s="13" t="s">
        <v>303</v>
      </c>
      <c r="C92" s="46" t="s">
        <v>9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15"/>
      <c r="U92" s="15"/>
      <c r="V92" s="15"/>
      <c r="W92" s="15"/>
      <c r="X92" s="15"/>
      <c r="Y92" s="15"/>
      <c r="Z92" s="15"/>
      <c r="AA92" s="15"/>
      <c r="AB92" s="15">
        <f t="shared" si="4"/>
        <v>0</v>
      </c>
      <c r="AC92" s="51">
        <v>250</v>
      </c>
      <c r="AD92" s="107" t="s">
        <v>194</v>
      </c>
      <c r="AE92" s="101">
        <v>23000000</v>
      </c>
    </row>
    <row r="93" spans="1:31" s="7" customFormat="1" x14ac:dyDescent="0.3">
      <c r="A93" s="7" t="str">
        <f t="shared" si="5"/>
        <v>SB.PY.1</v>
      </c>
      <c r="B93" s="13" t="s">
        <v>304</v>
      </c>
      <c r="C93" s="46" t="s">
        <v>6</v>
      </c>
      <c r="D93" s="86"/>
      <c r="E93" s="86"/>
      <c r="F93" s="86">
        <v>28000000</v>
      </c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15"/>
      <c r="U93" s="15"/>
      <c r="V93" s="15"/>
      <c r="W93" s="15"/>
      <c r="X93" s="15"/>
      <c r="Y93" s="15"/>
      <c r="Z93" s="15"/>
      <c r="AA93" s="15"/>
      <c r="AB93" s="15">
        <f t="shared" si="4"/>
        <v>28000000</v>
      </c>
      <c r="AC93" s="51">
        <v>1100</v>
      </c>
      <c r="AD93" s="107" t="s">
        <v>194</v>
      </c>
      <c r="AE93" s="101">
        <v>46000000</v>
      </c>
    </row>
    <row r="94" spans="1:31" s="7" customFormat="1" ht="15" customHeight="1" x14ac:dyDescent="0.3">
      <c r="A94" s="7" t="str">
        <f t="shared" si="5"/>
        <v>SB.PY.1</v>
      </c>
      <c r="B94" s="13" t="s">
        <v>305</v>
      </c>
      <c r="C94" s="46" t="s">
        <v>6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15"/>
      <c r="U94" s="15"/>
      <c r="V94" s="15"/>
      <c r="W94" s="15"/>
      <c r="X94" s="15"/>
      <c r="Y94" s="15"/>
      <c r="Z94" s="15"/>
      <c r="AA94" s="15"/>
      <c r="AB94" s="15">
        <f t="shared" si="4"/>
        <v>0</v>
      </c>
      <c r="AC94" s="51">
        <v>10</v>
      </c>
      <c r="AD94" s="107" t="s">
        <v>195</v>
      </c>
      <c r="AE94" s="101">
        <v>10000000</v>
      </c>
    </row>
    <row r="95" spans="1:31" s="7" customFormat="1" ht="15" customHeight="1" x14ac:dyDescent="0.3">
      <c r="A95" s="7" t="str">
        <f t="shared" si="5"/>
        <v>SB.PY.1</v>
      </c>
      <c r="B95" s="13" t="s">
        <v>305</v>
      </c>
      <c r="C95" s="46" t="s">
        <v>7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15"/>
      <c r="U95" s="15"/>
      <c r="V95" s="15"/>
      <c r="W95" s="15"/>
      <c r="X95" s="15"/>
      <c r="Y95" s="15"/>
      <c r="Z95" s="15"/>
      <c r="AA95" s="15"/>
      <c r="AB95" s="15">
        <f t="shared" si="4"/>
        <v>0</v>
      </c>
      <c r="AC95" s="51">
        <v>10</v>
      </c>
      <c r="AD95" s="107" t="s">
        <v>195</v>
      </c>
      <c r="AE95" s="101">
        <v>4000000</v>
      </c>
    </row>
    <row r="96" spans="1:31" s="7" customFormat="1" ht="15" customHeight="1" x14ac:dyDescent="0.3">
      <c r="A96" s="7" t="str">
        <f t="shared" si="5"/>
        <v>SB.PY.1</v>
      </c>
      <c r="B96" s="13" t="s">
        <v>305</v>
      </c>
      <c r="C96" s="46" t="s">
        <v>8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15"/>
      <c r="U96" s="15"/>
      <c r="V96" s="15"/>
      <c r="W96" s="15"/>
      <c r="X96" s="15"/>
      <c r="Y96" s="15"/>
      <c r="Z96" s="15"/>
      <c r="AA96" s="15"/>
      <c r="AB96" s="15">
        <f t="shared" si="4"/>
        <v>0</v>
      </c>
      <c r="AC96" s="51">
        <v>10</v>
      </c>
      <c r="AD96" s="107" t="s">
        <v>195</v>
      </c>
      <c r="AE96" s="101">
        <v>4000000</v>
      </c>
    </row>
    <row r="97" spans="1:31" s="7" customFormat="1" ht="15" customHeight="1" x14ac:dyDescent="0.3">
      <c r="A97" s="7" t="str">
        <f t="shared" si="5"/>
        <v>SB.PY.1</v>
      </c>
      <c r="B97" s="13" t="s">
        <v>305</v>
      </c>
      <c r="C97" s="46" t="s">
        <v>9</v>
      </c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15"/>
      <c r="U97" s="15"/>
      <c r="V97" s="15"/>
      <c r="W97" s="15"/>
      <c r="X97" s="15"/>
      <c r="Y97" s="15"/>
      <c r="Z97" s="15"/>
      <c r="AA97" s="15"/>
      <c r="AB97" s="15">
        <f t="shared" si="4"/>
        <v>0</v>
      </c>
      <c r="AC97" s="51">
        <v>10</v>
      </c>
      <c r="AD97" s="107" t="s">
        <v>195</v>
      </c>
      <c r="AE97" s="101">
        <v>4000000</v>
      </c>
    </row>
    <row r="98" spans="1:31" s="7" customFormat="1" ht="22.8" x14ac:dyDescent="0.3">
      <c r="A98" s="7" t="str">
        <f t="shared" si="5"/>
        <v>SB.PY.1</v>
      </c>
      <c r="B98" s="13" t="s">
        <v>306</v>
      </c>
      <c r="C98" s="46" t="s">
        <v>6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15"/>
      <c r="U98" s="15"/>
      <c r="V98" s="15"/>
      <c r="W98" s="15"/>
      <c r="X98" s="15"/>
      <c r="Y98" s="15"/>
      <c r="Z98" s="15"/>
      <c r="AA98" s="15"/>
      <c r="AB98" s="15">
        <f t="shared" si="4"/>
        <v>0</v>
      </c>
      <c r="AC98" s="51">
        <v>10</v>
      </c>
      <c r="AD98" s="107" t="s">
        <v>195</v>
      </c>
      <c r="AE98" s="101">
        <v>9500000</v>
      </c>
    </row>
    <row r="99" spans="1:31" s="7" customFormat="1" ht="22.8" x14ac:dyDescent="0.3">
      <c r="A99" s="7" t="str">
        <f t="shared" si="5"/>
        <v>SB.PY.1</v>
      </c>
      <c r="B99" s="13" t="s">
        <v>306</v>
      </c>
      <c r="C99" s="46" t="s">
        <v>7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15"/>
      <c r="U99" s="15"/>
      <c r="V99" s="15"/>
      <c r="W99" s="15"/>
      <c r="X99" s="15"/>
      <c r="Y99" s="15"/>
      <c r="Z99" s="15"/>
      <c r="AA99" s="15"/>
      <c r="AB99" s="15">
        <f t="shared" si="4"/>
        <v>0</v>
      </c>
      <c r="AC99" s="51">
        <v>10</v>
      </c>
      <c r="AD99" s="107" t="s">
        <v>195</v>
      </c>
      <c r="AE99" s="101">
        <v>2500000</v>
      </c>
    </row>
    <row r="100" spans="1:31" s="7" customFormat="1" ht="22.8" x14ac:dyDescent="0.3">
      <c r="A100" s="7" t="str">
        <f t="shared" si="5"/>
        <v>SB.PY.1</v>
      </c>
      <c r="B100" s="13" t="s">
        <v>306</v>
      </c>
      <c r="C100" s="46" t="s">
        <v>8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15"/>
      <c r="U100" s="15"/>
      <c r="V100" s="15"/>
      <c r="W100" s="15"/>
      <c r="X100" s="15"/>
      <c r="Y100" s="15"/>
      <c r="Z100" s="15"/>
      <c r="AA100" s="15"/>
      <c r="AB100" s="15">
        <f t="shared" si="4"/>
        <v>0</v>
      </c>
      <c r="AC100" s="51">
        <v>10</v>
      </c>
      <c r="AD100" s="107" t="s">
        <v>195</v>
      </c>
      <c r="AE100" s="101">
        <v>2500000</v>
      </c>
    </row>
    <row r="101" spans="1:31" s="7" customFormat="1" ht="22.8" x14ac:dyDescent="0.3">
      <c r="A101" s="7" t="str">
        <f t="shared" si="5"/>
        <v>SB.PY.1</v>
      </c>
      <c r="B101" s="13" t="s">
        <v>306</v>
      </c>
      <c r="C101" s="46" t="s">
        <v>9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15"/>
      <c r="U101" s="15"/>
      <c r="V101" s="15"/>
      <c r="W101" s="15"/>
      <c r="X101" s="15"/>
      <c r="Y101" s="15"/>
      <c r="Z101" s="15"/>
      <c r="AA101" s="15"/>
      <c r="AB101" s="15">
        <f t="shared" si="4"/>
        <v>0</v>
      </c>
      <c r="AC101" s="51">
        <v>10</v>
      </c>
      <c r="AD101" s="107" t="s">
        <v>195</v>
      </c>
      <c r="AE101" s="101">
        <v>2500000</v>
      </c>
    </row>
    <row r="102" spans="1:31" s="7" customFormat="1" ht="22.8" x14ac:dyDescent="0.3">
      <c r="A102" s="7" t="str">
        <f t="shared" si="5"/>
        <v>SB.PY.1</v>
      </c>
      <c r="B102" s="13" t="s">
        <v>307</v>
      </c>
      <c r="C102" s="46" t="s">
        <v>6</v>
      </c>
      <c r="D102" s="86"/>
      <c r="E102" s="86"/>
      <c r="F102" s="86">
        <v>6294000</v>
      </c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15"/>
      <c r="U102" s="15"/>
      <c r="V102" s="15"/>
      <c r="W102" s="15"/>
      <c r="X102" s="15"/>
      <c r="Y102" s="15"/>
      <c r="Z102" s="15"/>
      <c r="AA102" s="15"/>
      <c r="AB102" s="15">
        <f t="shared" si="4"/>
        <v>6294000</v>
      </c>
      <c r="AC102" s="51">
        <v>6</v>
      </c>
      <c r="AD102" s="107" t="s">
        <v>195</v>
      </c>
      <c r="AE102" s="101">
        <v>17006000</v>
      </c>
    </row>
    <row r="103" spans="1:31" s="7" customFormat="1" ht="22.8" x14ac:dyDescent="0.3">
      <c r="A103" s="7" t="str">
        <f t="shared" si="5"/>
        <v>SB.PY.1</v>
      </c>
      <c r="B103" s="13" t="s">
        <v>307</v>
      </c>
      <c r="C103" s="46" t="s">
        <v>7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15"/>
      <c r="U103" s="15"/>
      <c r="V103" s="15"/>
      <c r="W103" s="15"/>
      <c r="X103" s="15"/>
      <c r="Y103" s="15"/>
      <c r="Z103" s="15"/>
      <c r="AA103" s="15"/>
      <c r="AB103" s="15">
        <f t="shared" si="4"/>
        <v>0</v>
      </c>
      <c r="AC103" s="51">
        <v>6</v>
      </c>
      <c r="AD103" s="107" t="s">
        <v>195</v>
      </c>
      <c r="AE103" s="101">
        <v>5900000</v>
      </c>
    </row>
    <row r="104" spans="1:31" s="7" customFormat="1" ht="22.8" x14ac:dyDescent="0.3">
      <c r="A104" s="7" t="str">
        <f t="shared" si="5"/>
        <v>SB.PY.1</v>
      </c>
      <c r="B104" s="13" t="s">
        <v>307</v>
      </c>
      <c r="C104" s="46" t="s">
        <v>8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15"/>
      <c r="U104" s="15"/>
      <c r="V104" s="15"/>
      <c r="W104" s="15"/>
      <c r="X104" s="15"/>
      <c r="Y104" s="15"/>
      <c r="Z104" s="15"/>
      <c r="AA104" s="15"/>
      <c r="AB104" s="15">
        <f t="shared" si="4"/>
        <v>0</v>
      </c>
      <c r="AC104" s="51">
        <v>6</v>
      </c>
      <c r="AD104" s="107" t="s">
        <v>195</v>
      </c>
      <c r="AE104" s="101">
        <v>5900000</v>
      </c>
    </row>
    <row r="105" spans="1:31" s="7" customFormat="1" ht="22.8" x14ac:dyDescent="0.3">
      <c r="A105" s="7" t="str">
        <f t="shared" si="5"/>
        <v>SB.PY.1</v>
      </c>
      <c r="B105" s="13" t="s">
        <v>307</v>
      </c>
      <c r="C105" s="46" t="s">
        <v>9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15"/>
      <c r="U105" s="15"/>
      <c r="V105" s="15"/>
      <c r="W105" s="15"/>
      <c r="X105" s="15"/>
      <c r="Y105" s="15"/>
      <c r="Z105" s="15"/>
      <c r="AA105" s="15"/>
      <c r="AB105" s="15">
        <f t="shared" si="4"/>
        <v>0</v>
      </c>
      <c r="AC105" s="51">
        <v>6</v>
      </c>
      <c r="AD105" s="107" t="s">
        <v>195</v>
      </c>
      <c r="AE105" s="101">
        <v>5900000</v>
      </c>
    </row>
    <row r="106" spans="1:31" s="7" customFormat="1" ht="22.8" x14ac:dyDescent="0.3">
      <c r="A106" s="7" t="str">
        <f t="shared" si="5"/>
        <v>SB.PY.1</v>
      </c>
      <c r="B106" s="13" t="s">
        <v>308</v>
      </c>
      <c r="C106" s="46" t="s">
        <v>6</v>
      </c>
      <c r="D106" s="86"/>
      <c r="E106" s="86"/>
      <c r="F106" s="86">
        <v>62450000</v>
      </c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15"/>
      <c r="U106" s="15"/>
      <c r="V106" s="15"/>
      <c r="W106" s="15"/>
      <c r="X106" s="15"/>
      <c r="Y106" s="15"/>
      <c r="Z106" s="15"/>
      <c r="AA106" s="15"/>
      <c r="AB106" s="15">
        <f t="shared" si="4"/>
        <v>62450000</v>
      </c>
      <c r="AC106" s="51">
        <v>5694</v>
      </c>
      <c r="AD106" s="107" t="s">
        <v>196</v>
      </c>
      <c r="AE106" s="101">
        <v>107550000</v>
      </c>
    </row>
    <row r="107" spans="1:31" s="7" customFormat="1" ht="22.8" x14ac:dyDescent="0.3">
      <c r="A107" s="7" t="str">
        <f t="shared" si="5"/>
        <v>SB.PY.1</v>
      </c>
      <c r="B107" s="13" t="s">
        <v>308</v>
      </c>
      <c r="C107" s="46" t="s">
        <v>7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15"/>
      <c r="U107" s="15"/>
      <c r="V107" s="15"/>
      <c r="W107" s="15"/>
      <c r="X107" s="15"/>
      <c r="Y107" s="15"/>
      <c r="Z107" s="15"/>
      <c r="AA107" s="15"/>
      <c r="AB107" s="15">
        <f t="shared" si="4"/>
        <v>0</v>
      </c>
      <c r="AC107" s="51">
        <v>300</v>
      </c>
      <c r="AD107" s="107" t="s">
        <v>196</v>
      </c>
      <c r="AE107" s="101">
        <v>10000000</v>
      </c>
    </row>
    <row r="108" spans="1:31" s="7" customFormat="1" ht="22.8" x14ac:dyDescent="0.3">
      <c r="A108" s="7" t="str">
        <f t="shared" si="5"/>
        <v>SB.PY.1</v>
      </c>
      <c r="B108" s="13" t="s">
        <v>308</v>
      </c>
      <c r="C108" s="46" t="s">
        <v>8</v>
      </c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15"/>
      <c r="U108" s="15"/>
      <c r="V108" s="15"/>
      <c r="W108" s="15"/>
      <c r="X108" s="15"/>
      <c r="Y108" s="15"/>
      <c r="Z108" s="15"/>
      <c r="AA108" s="15"/>
      <c r="AB108" s="15">
        <f t="shared" si="4"/>
        <v>0</v>
      </c>
      <c r="AC108" s="51">
        <v>300</v>
      </c>
      <c r="AD108" s="107" t="s">
        <v>196</v>
      </c>
      <c r="AE108" s="101">
        <v>10000000</v>
      </c>
    </row>
    <row r="109" spans="1:31" s="7" customFormat="1" ht="22.8" x14ac:dyDescent="0.3">
      <c r="A109" s="7" t="str">
        <f t="shared" si="5"/>
        <v>SB.PY.1</v>
      </c>
      <c r="B109" s="13" t="s">
        <v>308</v>
      </c>
      <c r="C109" s="46" t="s">
        <v>9</v>
      </c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15"/>
      <c r="U109" s="15"/>
      <c r="V109" s="15"/>
      <c r="W109" s="15"/>
      <c r="X109" s="15"/>
      <c r="Y109" s="15"/>
      <c r="Z109" s="15"/>
      <c r="AA109" s="15"/>
      <c r="AB109" s="15">
        <f t="shared" si="4"/>
        <v>0</v>
      </c>
      <c r="AC109" s="51">
        <v>400</v>
      </c>
      <c r="AD109" s="107" t="s">
        <v>196</v>
      </c>
      <c r="AE109" s="101">
        <v>17000000</v>
      </c>
    </row>
    <row r="110" spans="1:31" s="7" customFormat="1" ht="22.8" x14ac:dyDescent="0.3">
      <c r="A110" s="7" t="str">
        <f t="shared" si="5"/>
        <v>SB.PY.2</v>
      </c>
      <c r="B110" s="13" t="s">
        <v>199</v>
      </c>
      <c r="C110" s="46" t="s">
        <v>6</v>
      </c>
      <c r="D110" s="86"/>
      <c r="E110" s="86"/>
      <c r="F110" s="86">
        <v>47965000</v>
      </c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15"/>
      <c r="U110" s="15"/>
      <c r="V110" s="15"/>
      <c r="W110" s="15"/>
      <c r="X110" s="15"/>
      <c r="Y110" s="15"/>
      <c r="Z110" s="122">
        <v>5000000</v>
      </c>
      <c r="AA110" s="15"/>
      <c r="AB110" s="15">
        <f t="shared" si="4"/>
        <v>52965000</v>
      </c>
      <c r="AC110" s="51">
        <v>16</v>
      </c>
      <c r="AD110" s="109" t="s">
        <v>197</v>
      </c>
      <c r="AE110" s="101">
        <v>137035000</v>
      </c>
    </row>
    <row r="111" spans="1:31" s="7" customFormat="1" ht="22.8" x14ac:dyDescent="0.3">
      <c r="A111" s="7" t="str">
        <f t="shared" si="5"/>
        <v>SB.PY.2</v>
      </c>
      <c r="B111" s="13" t="s">
        <v>199</v>
      </c>
      <c r="C111" s="46" t="s">
        <v>7</v>
      </c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15"/>
      <c r="U111" s="15"/>
      <c r="V111" s="15"/>
      <c r="W111" s="15"/>
      <c r="X111" s="15"/>
      <c r="Y111" s="15"/>
      <c r="Z111" s="15"/>
      <c r="AA111" s="15"/>
      <c r="AB111" s="15">
        <f t="shared" si="4"/>
        <v>0</v>
      </c>
      <c r="AC111" s="51">
        <v>7</v>
      </c>
      <c r="AD111" s="109" t="s">
        <v>197</v>
      </c>
      <c r="AE111" s="101">
        <v>17400000</v>
      </c>
    </row>
    <row r="112" spans="1:31" s="7" customFormat="1" ht="22.8" x14ac:dyDescent="0.3">
      <c r="A112" s="7" t="str">
        <f t="shared" si="5"/>
        <v>SB.PY.2</v>
      </c>
      <c r="B112" s="13" t="s">
        <v>199</v>
      </c>
      <c r="C112" s="46" t="s">
        <v>8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15"/>
      <c r="U112" s="15"/>
      <c r="V112" s="15"/>
      <c r="W112" s="15"/>
      <c r="X112" s="15"/>
      <c r="Y112" s="15"/>
      <c r="Z112" s="15"/>
      <c r="AA112" s="15"/>
      <c r="AB112" s="15">
        <f t="shared" si="4"/>
        <v>0</v>
      </c>
      <c r="AC112" s="51">
        <v>5</v>
      </c>
      <c r="AD112" s="109" t="s">
        <v>197</v>
      </c>
      <c r="AE112" s="101">
        <v>17400000</v>
      </c>
    </row>
    <row r="113" spans="1:31" s="7" customFormat="1" ht="22.8" x14ac:dyDescent="0.3">
      <c r="A113" s="7" t="str">
        <f t="shared" si="5"/>
        <v>SB.PY.2</v>
      </c>
      <c r="B113" s="13" t="s">
        <v>199</v>
      </c>
      <c r="C113" s="46" t="s">
        <v>9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15"/>
      <c r="U113" s="15"/>
      <c r="V113" s="15"/>
      <c r="W113" s="15"/>
      <c r="X113" s="15"/>
      <c r="Y113" s="15"/>
      <c r="Z113" s="15"/>
      <c r="AA113" s="15"/>
      <c r="AB113" s="15">
        <f t="shared" si="4"/>
        <v>0</v>
      </c>
      <c r="AC113" s="51">
        <v>7</v>
      </c>
      <c r="AD113" s="109" t="s">
        <v>197</v>
      </c>
      <c r="AE113" s="101">
        <v>17400000</v>
      </c>
    </row>
    <row r="114" spans="1:31" s="7" customFormat="1" x14ac:dyDescent="0.3">
      <c r="A114" s="7" t="str">
        <f t="shared" si="5"/>
        <v>SB.PY.2</v>
      </c>
      <c r="B114" s="13" t="s">
        <v>200</v>
      </c>
      <c r="C114" s="46" t="s">
        <v>6</v>
      </c>
      <c r="D114" s="86"/>
      <c r="E114" s="86"/>
      <c r="F114" s="86">
        <v>125000000</v>
      </c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15"/>
      <c r="U114" s="15"/>
      <c r="V114" s="15"/>
      <c r="W114" s="15"/>
      <c r="X114" s="15"/>
      <c r="Y114" s="15"/>
      <c r="Z114" s="15"/>
      <c r="AA114" s="15"/>
      <c r="AB114" s="15">
        <f t="shared" si="4"/>
        <v>125000000</v>
      </c>
      <c r="AC114" s="51">
        <v>20</v>
      </c>
      <c r="AD114" s="109" t="s">
        <v>197</v>
      </c>
      <c r="AE114" s="101">
        <v>444000000</v>
      </c>
    </row>
    <row r="115" spans="1:31" s="7" customFormat="1" x14ac:dyDescent="0.3">
      <c r="A115" s="7" t="str">
        <f t="shared" si="5"/>
        <v>SB.PY.2</v>
      </c>
      <c r="B115" s="13" t="s">
        <v>200</v>
      </c>
      <c r="C115" s="46" t="s">
        <v>7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15"/>
      <c r="U115" s="15"/>
      <c r="V115" s="15"/>
      <c r="W115" s="15"/>
      <c r="X115" s="15"/>
      <c r="Y115" s="15"/>
      <c r="Z115" s="15"/>
      <c r="AA115" s="15"/>
      <c r="AB115" s="15">
        <f t="shared" si="4"/>
        <v>0</v>
      </c>
      <c r="AC115" s="51">
        <v>8</v>
      </c>
      <c r="AD115" s="109" t="s">
        <v>197</v>
      </c>
      <c r="AE115" s="101">
        <v>70000000</v>
      </c>
    </row>
    <row r="116" spans="1:31" s="7" customFormat="1" x14ac:dyDescent="0.3">
      <c r="A116" s="7" t="str">
        <f t="shared" si="5"/>
        <v>SB.PY.2</v>
      </c>
      <c r="B116" s="13" t="s">
        <v>200</v>
      </c>
      <c r="C116" s="46" t="s">
        <v>8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15"/>
      <c r="U116" s="15"/>
      <c r="V116" s="15"/>
      <c r="W116" s="15"/>
      <c r="X116" s="15"/>
      <c r="Y116" s="15"/>
      <c r="Z116" s="15"/>
      <c r="AA116" s="15"/>
      <c r="AB116" s="15">
        <f t="shared" si="4"/>
        <v>0</v>
      </c>
      <c r="AC116" s="51">
        <v>6</v>
      </c>
      <c r="AD116" s="109" t="s">
        <v>197</v>
      </c>
      <c r="AE116" s="101">
        <v>70000000</v>
      </c>
    </row>
    <row r="117" spans="1:31" s="7" customFormat="1" x14ac:dyDescent="0.3">
      <c r="A117" s="7" t="str">
        <f t="shared" si="5"/>
        <v>SB.PY.2</v>
      </c>
      <c r="B117" s="13" t="s">
        <v>200</v>
      </c>
      <c r="C117" s="46" t="s">
        <v>9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15"/>
      <c r="U117" s="15"/>
      <c r="V117" s="15"/>
      <c r="W117" s="15"/>
      <c r="X117" s="15"/>
      <c r="Y117" s="15"/>
      <c r="Z117" s="15"/>
      <c r="AA117" s="15"/>
      <c r="AB117" s="15">
        <f t="shared" si="4"/>
        <v>0</v>
      </c>
      <c r="AC117" s="51">
        <v>8</v>
      </c>
      <c r="AD117" s="109" t="s">
        <v>197</v>
      </c>
      <c r="AE117" s="101">
        <v>70000000</v>
      </c>
    </row>
    <row r="118" spans="1:31" s="7" customFormat="1" ht="22.8" x14ac:dyDescent="0.3">
      <c r="A118" s="7" t="str">
        <f t="shared" si="5"/>
        <v>SB.PY.2</v>
      </c>
      <c r="B118" s="13" t="s">
        <v>201</v>
      </c>
      <c r="C118" s="46" t="s">
        <v>6</v>
      </c>
      <c r="D118" s="86"/>
      <c r="E118" s="86"/>
      <c r="F118" s="86">
        <v>64000000</v>
      </c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15"/>
      <c r="U118" s="15"/>
      <c r="V118" s="15"/>
      <c r="W118" s="15"/>
      <c r="X118" s="15"/>
      <c r="Y118" s="15"/>
      <c r="Z118" s="15"/>
      <c r="AA118" s="15"/>
      <c r="AB118" s="15">
        <f t="shared" si="4"/>
        <v>64000000</v>
      </c>
      <c r="AC118" s="51">
        <v>50</v>
      </c>
      <c r="AD118" s="109" t="s">
        <v>197</v>
      </c>
      <c r="AE118" s="101">
        <v>116900000</v>
      </c>
    </row>
    <row r="119" spans="1:31" s="7" customFormat="1" ht="22.8" x14ac:dyDescent="0.3">
      <c r="A119" s="7" t="str">
        <f t="shared" si="5"/>
        <v>SB.PY.2</v>
      </c>
      <c r="B119" s="13" t="s">
        <v>201</v>
      </c>
      <c r="C119" s="46" t="s">
        <v>7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15"/>
      <c r="U119" s="15"/>
      <c r="V119" s="15"/>
      <c r="W119" s="15"/>
      <c r="X119" s="15"/>
      <c r="Y119" s="15"/>
      <c r="Z119" s="15"/>
      <c r="AA119" s="15"/>
      <c r="AB119" s="15">
        <f t="shared" si="4"/>
        <v>0</v>
      </c>
      <c r="AC119" s="51">
        <v>10</v>
      </c>
      <c r="AD119" s="109" t="s">
        <v>197</v>
      </c>
      <c r="AE119" s="101">
        <v>25000000</v>
      </c>
    </row>
    <row r="120" spans="1:31" s="7" customFormat="1" ht="22.8" x14ac:dyDescent="0.3">
      <c r="A120" s="7" t="str">
        <f t="shared" si="5"/>
        <v>SB.PY.2</v>
      </c>
      <c r="B120" s="13" t="s">
        <v>201</v>
      </c>
      <c r="C120" s="46" t="s">
        <v>8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15"/>
      <c r="U120" s="15"/>
      <c r="V120" s="15"/>
      <c r="W120" s="15"/>
      <c r="X120" s="15"/>
      <c r="Y120" s="15"/>
      <c r="Z120" s="15"/>
      <c r="AA120" s="15"/>
      <c r="AB120" s="15">
        <f t="shared" si="4"/>
        <v>0</v>
      </c>
      <c r="AC120" s="51">
        <v>10</v>
      </c>
      <c r="AD120" s="109" t="s">
        <v>197</v>
      </c>
      <c r="AE120" s="101">
        <v>25000000</v>
      </c>
    </row>
    <row r="121" spans="1:31" s="7" customFormat="1" ht="22.8" x14ac:dyDescent="0.3">
      <c r="A121" s="7" t="str">
        <f t="shared" si="5"/>
        <v>SB.PY.2</v>
      </c>
      <c r="B121" s="13" t="s">
        <v>201</v>
      </c>
      <c r="C121" s="46" t="s">
        <v>9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15"/>
      <c r="U121" s="15"/>
      <c r="V121" s="15"/>
      <c r="W121" s="15"/>
      <c r="X121" s="15"/>
      <c r="Y121" s="15"/>
      <c r="Z121" s="15"/>
      <c r="AA121" s="15"/>
      <c r="AB121" s="15">
        <f t="shared" si="4"/>
        <v>0</v>
      </c>
      <c r="AC121" s="51">
        <v>10</v>
      </c>
      <c r="AD121" s="109" t="s">
        <v>197</v>
      </c>
      <c r="AE121" s="101">
        <v>25000000</v>
      </c>
    </row>
    <row r="122" spans="1:31" s="7" customFormat="1" ht="15" customHeight="1" x14ac:dyDescent="0.3">
      <c r="A122" s="7" t="str">
        <f t="shared" si="5"/>
        <v>SB.PY.3</v>
      </c>
      <c r="B122" s="39" t="s">
        <v>202</v>
      </c>
      <c r="C122" s="46" t="s">
        <v>6</v>
      </c>
      <c r="D122" s="86"/>
      <c r="E122" s="86"/>
      <c r="F122" s="86">
        <v>85000000</v>
      </c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15"/>
      <c r="U122" s="15"/>
      <c r="V122" s="15"/>
      <c r="W122" s="15"/>
      <c r="X122" s="15"/>
      <c r="Y122" s="15"/>
      <c r="Z122" s="15"/>
      <c r="AA122" s="15"/>
      <c r="AB122" s="15">
        <f t="shared" si="4"/>
        <v>85000000</v>
      </c>
      <c r="AC122" s="51">
        <v>16</v>
      </c>
      <c r="AD122" s="109" t="s">
        <v>198</v>
      </c>
      <c r="AE122" s="101">
        <v>158800000</v>
      </c>
    </row>
    <row r="123" spans="1:31" s="7" customFormat="1" ht="15" customHeight="1" x14ac:dyDescent="0.3">
      <c r="A123" s="7" t="str">
        <f t="shared" si="5"/>
        <v>SB.PY.3</v>
      </c>
      <c r="B123" s="39" t="s">
        <v>202</v>
      </c>
      <c r="C123" s="46" t="s">
        <v>7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15"/>
      <c r="U123" s="15"/>
      <c r="V123" s="15"/>
      <c r="W123" s="15"/>
      <c r="X123" s="15"/>
      <c r="Y123" s="15"/>
      <c r="Z123" s="15"/>
      <c r="AA123" s="15"/>
      <c r="AB123" s="15">
        <f t="shared" si="4"/>
        <v>0</v>
      </c>
      <c r="AC123" s="51">
        <v>6</v>
      </c>
      <c r="AD123" s="109" t="s">
        <v>198</v>
      </c>
      <c r="AE123" s="101">
        <v>40400000</v>
      </c>
    </row>
    <row r="124" spans="1:31" s="7" customFormat="1" ht="15" customHeight="1" x14ac:dyDescent="0.3">
      <c r="A124" s="7" t="str">
        <f t="shared" si="5"/>
        <v>SB.PY.3</v>
      </c>
      <c r="B124" s="39" t="s">
        <v>202</v>
      </c>
      <c r="C124" s="46" t="s">
        <v>8</v>
      </c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15"/>
      <c r="U124" s="15"/>
      <c r="V124" s="15"/>
      <c r="W124" s="15"/>
      <c r="X124" s="15"/>
      <c r="Y124" s="15"/>
      <c r="Z124" s="15"/>
      <c r="AA124" s="15"/>
      <c r="AB124" s="15">
        <f t="shared" si="4"/>
        <v>0</v>
      </c>
      <c r="AC124" s="51">
        <v>6</v>
      </c>
      <c r="AD124" s="109" t="s">
        <v>198</v>
      </c>
      <c r="AE124" s="101">
        <v>40400000</v>
      </c>
    </row>
    <row r="125" spans="1:31" s="7" customFormat="1" ht="15" customHeight="1" x14ac:dyDescent="0.3">
      <c r="A125" s="7" t="str">
        <f t="shared" si="5"/>
        <v>SB.PY.3</v>
      </c>
      <c r="B125" s="39" t="s">
        <v>202</v>
      </c>
      <c r="C125" s="46" t="s">
        <v>9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15"/>
      <c r="U125" s="15"/>
      <c r="V125" s="15"/>
      <c r="W125" s="15"/>
      <c r="X125" s="15"/>
      <c r="Y125" s="15"/>
      <c r="Z125" s="15"/>
      <c r="AA125" s="15"/>
      <c r="AB125" s="15">
        <f t="shared" si="4"/>
        <v>0</v>
      </c>
      <c r="AC125" s="51">
        <v>7</v>
      </c>
      <c r="AD125" s="109" t="s">
        <v>198</v>
      </c>
      <c r="AE125" s="101">
        <v>40400000</v>
      </c>
    </row>
    <row r="126" spans="1:31" s="7" customFormat="1" ht="22.8" x14ac:dyDescent="0.3">
      <c r="A126" s="7" t="str">
        <f t="shared" ref="A126:A204" si="6">LEFT(B126,7)</f>
        <v>SB.PY.3</v>
      </c>
      <c r="B126" s="39" t="s">
        <v>203</v>
      </c>
      <c r="C126" s="46" t="s">
        <v>6</v>
      </c>
      <c r="D126" s="86"/>
      <c r="E126" s="86"/>
      <c r="F126" s="86">
        <v>124096300</v>
      </c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15"/>
      <c r="U126" s="15"/>
      <c r="V126" s="15"/>
      <c r="W126" s="15"/>
      <c r="X126" s="15"/>
      <c r="Y126" s="15"/>
      <c r="Z126" s="15"/>
      <c r="AA126" s="15"/>
      <c r="AB126" s="15">
        <f t="shared" si="4"/>
        <v>124096300</v>
      </c>
      <c r="AC126" s="51">
        <v>300</v>
      </c>
      <c r="AD126" s="109" t="s">
        <v>197</v>
      </c>
      <c r="AE126" s="101">
        <v>185903700</v>
      </c>
    </row>
    <row r="127" spans="1:31" s="7" customFormat="1" ht="22.8" x14ac:dyDescent="0.3">
      <c r="A127" s="7" t="str">
        <f t="shared" si="6"/>
        <v>SB.PY.3</v>
      </c>
      <c r="B127" s="39" t="s">
        <v>203</v>
      </c>
      <c r="C127" s="46" t="s">
        <v>7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15"/>
      <c r="U127" s="15"/>
      <c r="V127" s="15"/>
      <c r="W127" s="15"/>
      <c r="X127" s="15"/>
      <c r="Y127" s="15"/>
      <c r="Z127" s="15"/>
      <c r="AA127" s="15"/>
      <c r="AB127" s="15">
        <f t="shared" si="4"/>
        <v>0</v>
      </c>
      <c r="AC127" s="51">
        <v>40</v>
      </c>
      <c r="AD127" s="109" t="s">
        <v>197</v>
      </c>
      <c r="AE127" s="101">
        <v>15000000</v>
      </c>
    </row>
    <row r="128" spans="1:31" s="7" customFormat="1" ht="22.8" x14ac:dyDescent="0.3">
      <c r="A128" s="7" t="str">
        <f t="shared" si="6"/>
        <v>SB.PY.3</v>
      </c>
      <c r="B128" s="39" t="s">
        <v>203</v>
      </c>
      <c r="C128" s="46" t="s">
        <v>8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15"/>
      <c r="U128" s="15"/>
      <c r="V128" s="15"/>
      <c r="W128" s="15"/>
      <c r="X128" s="15"/>
      <c r="Y128" s="15"/>
      <c r="Z128" s="15"/>
      <c r="AA128" s="15"/>
      <c r="AB128" s="15">
        <f t="shared" si="4"/>
        <v>0</v>
      </c>
      <c r="AC128" s="51">
        <v>35</v>
      </c>
      <c r="AD128" s="109" t="s">
        <v>197</v>
      </c>
      <c r="AE128" s="101">
        <v>15000000</v>
      </c>
    </row>
    <row r="129" spans="1:31" s="7" customFormat="1" ht="22.8" x14ac:dyDescent="0.3">
      <c r="A129" s="7" t="str">
        <f t="shared" si="6"/>
        <v>SB.PY.3</v>
      </c>
      <c r="B129" s="39" t="s">
        <v>203</v>
      </c>
      <c r="C129" s="46" t="s">
        <v>9</v>
      </c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15"/>
      <c r="U129" s="15"/>
      <c r="V129" s="15"/>
      <c r="W129" s="15"/>
      <c r="X129" s="15"/>
      <c r="Y129" s="15"/>
      <c r="Z129" s="15"/>
      <c r="AA129" s="15"/>
      <c r="AB129" s="15">
        <f t="shared" si="4"/>
        <v>0</v>
      </c>
      <c r="AC129" s="51">
        <v>40</v>
      </c>
      <c r="AD129" s="109" t="s">
        <v>197</v>
      </c>
      <c r="AE129" s="101">
        <v>15000000</v>
      </c>
    </row>
    <row r="130" spans="1:31" s="7" customFormat="1" ht="22.8" x14ac:dyDescent="0.3">
      <c r="A130" s="7" t="str">
        <f t="shared" si="6"/>
        <v>SB.PY.3</v>
      </c>
      <c r="B130" s="39" t="s">
        <v>309</v>
      </c>
      <c r="C130" s="46" t="s">
        <v>6</v>
      </c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15"/>
      <c r="U130" s="15"/>
      <c r="V130" s="15"/>
      <c r="W130" s="15"/>
      <c r="X130" s="15"/>
      <c r="Y130" s="15"/>
      <c r="Z130" s="15"/>
      <c r="AA130" s="15"/>
      <c r="AB130" s="15">
        <f t="shared" ref="AB130:AB193" si="7">SUM(D130:AA130)</f>
        <v>0</v>
      </c>
      <c r="AC130" s="51">
        <v>0</v>
      </c>
      <c r="AD130" s="109" t="s">
        <v>197</v>
      </c>
      <c r="AE130" s="101">
        <v>60000000</v>
      </c>
    </row>
    <row r="131" spans="1:31" s="7" customFormat="1" ht="22.8" x14ac:dyDescent="0.3">
      <c r="A131" s="7" t="str">
        <f t="shared" si="6"/>
        <v>SB.PY.3</v>
      </c>
      <c r="B131" s="39" t="s">
        <v>309</v>
      </c>
      <c r="C131" s="46" t="s">
        <v>9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15"/>
      <c r="U131" s="15"/>
      <c r="V131" s="15"/>
      <c r="W131" s="15"/>
      <c r="X131" s="15"/>
      <c r="Y131" s="15"/>
      <c r="Z131" s="15"/>
      <c r="AA131" s="15"/>
      <c r="AB131" s="15">
        <f t="shared" si="7"/>
        <v>0</v>
      </c>
      <c r="AC131" s="51">
        <v>20</v>
      </c>
      <c r="AD131" s="109" t="s">
        <v>197</v>
      </c>
      <c r="AE131" s="101">
        <v>20000000</v>
      </c>
    </row>
    <row r="132" spans="1:31" s="7" customFormat="1" ht="22.8" x14ac:dyDescent="0.3">
      <c r="B132" s="39" t="s">
        <v>309</v>
      </c>
      <c r="C132" s="46" t="s">
        <v>7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15"/>
      <c r="U132" s="15"/>
      <c r="V132" s="15"/>
      <c r="W132" s="15"/>
      <c r="X132" s="15"/>
      <c r="Y132" s="15"/>
      <c r="Z132" s="15"/>
      <c r="AA132" s="15"/>
      <c r="AB132" s="15">
        <f t="shared" si="7"/>
        <v>0</v>
      </c>
      <c r="AC132" s="51">
        <v>20</v>
      </c>
      <c r="AD132" s="109" t="s">
        <v>197</v>
      </c>
      <c r="AE132" s="101">
        <v>20000000</v>
      </c>
    </row>
    <row r="133" spans="1:31" s="7" customFormat="1" ht="22.8" x14ac:dyDescent="0.3">
      <c r="B133" s="39" t="s">
        <v>309</v>
      </c>
      <c r="C133" s="46" t="s">
        <v>17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15"/>
      <c r="U133" s="15"/>
      <c r="V133" s="15"/>
      <c r="W133" s="15"/>
      <c r="X133" s="15"/>
      <c r="Y133" s="15"/>
      <c r="Z133" s="15"/>
      <c r="AA133" s="15"/>
      <c r="AB133" s="15">
        <f t="shared" si="7"/>
        <v>0</v>
      </c>
      <c r="AC133" s="51">
        <v>20</v>
      </c>
      <c r="AD133" s="109" t="s">
        <v>197</v>
      </c>
      <c r="AE133" s="101">
        <v>20000000</v>
      </c>
    </row>
    <row r="134" spans="1:31" s="7" customFormat="1" ht="22.8" x14ac:dyDescent="0.3">
      <c r="A134" s="7" t="str">
        <f t="shared" si="6"/>
        <v>SB.PY.4</v>
      </c>
      <c r="B134" s="39" t="s">
        <v>204</v>
      </c>
      <c r="C134" s="46" t="s">
        <v>6</v>
      </c>
      <c r="D134" s="86"/>
      <c r="E134" s="86"/>
      <c r="F134" s="86">
        <v>109555400</v>
      </c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15"/>
      <c r="U134" s="15"/>
      <c r="V134" s="15"/>
      <c r="W134" s="15"/>
      <c r="X134" s="15">
        <v>4000000</v>
      </c>
      <c r="Y134" s="15"/>
      <c r="Z134" s="122">
        <v>5000000</v>
      </c>
      <c r="AA134" s="15"/>
      <c r="AB134" s="15">
        <f t="shared" si="7"/>
        <v>118555400</v>
      </c>
      <c r="AC134" s="51">
        <v>15</v>
      </c>
      <c r="AD134" s="109" t="s">
        <v>197</v>
      </c>
      <c r="AE134" s="101">
        <v>150723738</v>
      </c>
    </row>
    <row r="135" spans="1:31" s="7" customFormat="1" ht="22.8" x14ac:dyDescent="0.3">
      <c r="A135" s="7" t="str">
        <f t="shared" si="6"/>
        <v>SB.PY.4</v>
      </c>
      <c r="B135" s="39" t="s">
        <v>204</v>
      </c>
      <c r="C135" s="46" t="s">
        <v>6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15"/>
      <c r="U135" s="15"/>
      <c r="V135" s="15"/>
      <c r="W135" s="15"/>
      <c r="X135" s="15"/>
      <c r="Y135" s="15"/>
      <c r="Z135" s="15"/>
      <c r="AA135" s="15"/>
      <c r="AB135" s="15">
        <f t="shared" si="7"/>
        <v>0</v>
      </c>
      <c r="AC135" s="51">
        <v>1230</v>
      </c>
      <c r="AD135" s="109" t="s">
        <v>196</v>
      </c>
      <c r="AE135" s="101">
        <v>73800000</v>
      </c>
    </row>
    <row r="136" spans="1:31" s="7" customFormat="1" ht="22.8" x14ac:dyDescent="0.3">
      <c r="A136" s="7" t="str">
        <f t="shared" si="6"/>
        <v>SB.PY.4</v>
      </c>
      <c r="B136" s="39" t="s">
        <v>204</v>
      </c>
      <c r="C136" s="46" t="s">
        <v>7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15"/>
      <c r="U136" s="15"/>
      <c r="V136" s="15"/>
      <c r="W136" s="15"/>
      <c r="X136" s="15"/>
      <c r="Y136" s="15"/>
      <c r="Z136" s="15"/>
      <c r="AA136" s="15"/>
      <c r="AB136" s="15">
        <f t="shared" si="7"/>
        <v>0</v>
      </c>
      <c r="AC136" s="51">
        <v>2</v>
      </c>
      <c r="AD136" s="109" t="s">
        <v>197</v>
      </c>
      <c r="AE136" s="101">
        <v>0</v>
      </c>
    </row>
    <row r="137" spans="1:31" s="7" customFormat="1" ht="22.8" x14ac:dyDescent="0.3">
      <c r="A137" s="7" t="str">
        <f t="shared" si="6"/>
        <v>SB.PY.4</v>
      </c>
      <c r="B137" s="39" t="s">
        <v>204</v>
      </c>
      <c r="C137" s="46" t="s">
        <v>7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15"/>
      <c r="U137" s="15"/>
      <c r="V137" s="15"/>
      <c r="W137" s="19"/>
      <c r="X137" s="15"/>
      <c r="Y137" s="15"/>
      <c r="Z137" s="15"/>
      <c r="AA137" s="15"/>
      <c r="AB137" s="15">
        <f t="shared" si="7"/>
        <v>0</v>
      </c>
      <c r="AC137" s="51">
        <v>20</v>
      </c>
      <c r="AD137" s="109" t="s">
        <v>196</v>
      </c>
      <c r="AE137" s="101">
        <v>1200000</v>
      </c>
    </row>
    <row r="138" spans="1:31" s="7" customFormat="1" ht="22.8" x14ac:dyDescent="0.3">
      <c r="A138" s="7" t="str">
        <f t="shared" si="6"/>
        <v>SB.PY.4</v>
      </c>
      <c r="B138" s="39" t="s">
        <v>204</v>
      </c>
      <c r="C138" s="46" t="s">
        <v>8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15"/>
      <c r="U138" s="15"/>
      <c r="V138" s="15"/>
      <c r="W138" s="15"/>
      <c r="X138" s="15"/>
      <c r="Y138" s="15"/>
      <c r="Z138" s="15"/>
      <c r="AA138" s="15"/>
      <c r="AB138" s="15">
        <f t="shared" si="7"/>
        <v>0</v>
      </c>
      <c r="AC138" s="51">
        <v>2</v>
      </c>
      <c r="AD138" s="109" t="s">
        <v>197</v>
      </c>
      <c r="AE138" s="101">
        <v>0</v>
      </c>
    </row>
    <row r="139" spans="1:31" s="7" customFormat="1" ht="22.8" x14ac:dyDescent="0.3">
      <c r="A139" s="7" t="str">
        <f t="shared" si="6"/>
        <v>SB.PY.4</v>
      </c>
      <c r="B139" s="39" t="s">
        <v>204</v>
      </c>
      <c r="C139" s="46" t="s">
        <v>8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15"/>
      <c r="U139" s="15"/>
      <c r="V139" s="15"/>
      <c r="W139" s="15"/>
      <c r="X139" s="15"/>
      <c r="Y139" s="15"/>
      <c r="Z139" s="15"/>
      <c r="AA139" s="15"/>
      <c r="AB139" s="15">
        <f t="shared" si="7"/>
        <v>0</v>
      </c>
      <c r="AC139" s="51">
        <v>20</v>
      </c>
      <c r="AD139" s="109" t="s">
        <v>196</v>
      </c>
      <c r="AE139" s="101">
        <v>1200000</v>
      </c>
    </row>
    <row r="140" spans="1:31" s="7" customFormat="1" ht="22.8" x14ac:dyDescent="0.3">
      <c r="A140" s="7" t="str">
        <f t="shared" si="6"/>
        <v>SB.PY.4</v>
      </c>
      <c r="B140" s="39" t="s">
        <v>204</v>
      </c>
      <c r="C140" s="46" t="s">
        <v>9</v>
      </c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15"/>
      <c r="U140" s="15"/>
      <c r="V140" s="15"/>
      <c r="W140" s="15"/>
      <c r="X140" s="15"/>
      <c r="Y140" s="15"/>
      <c r="Z140" s="15"/>
      <c r="AA140" s="15"/>
      <c r="AB140" s="15">
        <f t="shared" si="7"/>
        <v>0</v>
      </c>
      <c r="AC140" s="51">
        <v>2</v>
      </c>
      <c r="AD140" s="109" t="s">
        <v>197</v>
      </c>
      <c r="AE140" s="101">
        <v>0</v>
      </c>
    </row>
    <row r="141" spans="1:31" s="7" customFormat="1" ht="22.8" x14ac:dyDescent="0.3">
      <c r="A141" s="7" t="str">
        <f t="shared" si="6"/>
        <v>SB.PY.4</v>
      </c>
      <c r="B141" s="39" t="s">
        <v>204</v>
      </c>
      <c r="C141" s="46" t="s">
        <v>9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15"/>
      <c r="U141" s="15"/>
      <c r="V141" s="15"/>
      <c r="W141" s="15"/>
      <c r="X141" s="15"/>
      <c r="Y141" s="15"/>
      <c r="Z141" s="15"/>
      <c r="AA141" s="15"/>
      <c r="AB141" s="15">
        <f t="shared" si="7"/>
        <v>0</v>
      </c>
      <c r="AC141" s="51">
        <v>30</v>
      </c>
      <c r="AD141" s="109" t="s">
        <v>196</v>
      </c>
      <c r="AE141" s="101">
        <v>1800000</v>
      </c>
    </row>
    <row r="142" spans="1:31" s="7" customFormat="1" ht="22.8" x14ac:dyDescent="0.3">
      <c r="A142" s="7" t="str">
        <f t="shared" si="6"/>
        <v>SB.PY.4</v>
      </c>
      <c r="B142" s="39" t="s">
        <v>205</v>
      </c>
      <c r="C142" s="46" t="s">
        <v>6</v>
      </c>
      <c r="D142" s="86"/>
      <c r="E142" s="86"/>
      <c r="F142" s="86">
        <v>88000000</v>
      </c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15"/>
      <c r="U142" s="15"/>
      <c r="V142" s="15"/>
      <c r="W142" s="15"/>
      <c r="X142" s="15"/>
      <c r="Y142" s="15"/>
      <c r="Z142" s="15"/>
      <c r="AA142" s="15"/>
      <c r="AB142" s="15">
        <f t="shared" si="7"/>
        <v>88000000</v>
      </c>
      <c r="AC142" s="51">
        <v>32</v>
      </c>
      <c r="AD142" s="109" t="s">
        <v>193</v>
      </c>
      <c r="AE142" s="101">
        <v>183500000</v>
      </c>
    </row>
    <row r="143" spans="1:31" s="7" customFormat="1" ht="22.8" x14ac:dyDescent="0.3">
      <c r="A143" s="7" t="str">
        <f t="shared" si="6"/>
        <v>SB.PY.4</v>
      </c>
      <c r="B143" s="39" t="s">
        <v>205</v>
      </c>
      <c r="C143" s="46" t="s">
        <v>7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15"/>
      <c r="U143" s="15"/>
      <c r="V143" s="15"/>
      <c r="W143" s="15"/>
      <c r="X143" s="15"/>
      <c r="Y143" s="15"/>
      <c r="Z143" s="15"/>
      <c r="AA143" s="15"/>
      <c r="AB143" s="15">
        <f t="shared" si="7"/>
        <v>0</v>
      </c>
      <c r="AC143" s="51">
        <v>0</v>
      </c>
      <c r="AD143" s="109" t="s">
        <v>193</v>
      </c>
      <c r="AE143" s="101">
        <v>0</v>
      </c>
    </row>
    <row r="144" spans="1:31" s="7" customFormat="1" ht="22.8" x14ac:dyDescent="0.3">
      <c r="A144" s="7" t="str">
        <f t="shared" si="6"/>
        <v>SB.PY.4</v>
      </c>
      <c r="B144" s="39" t="s">
        <v>205</v>
      </c>
      <c r="C144" s="46" t="s">
        <v>8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15"/>
      <c r="U144" s="15"/>
      <c r="V144" s="15"/>
      <c r="W144" s="15"/>
      <c r="X144" s="15"/>
      <c r="Y144" s="15"/>
      <c r="Z144" s="15"/>
      <c r="AA144" s="15"/>
      <c r="AB144" s="15">
        <f t="shared" si="7"/>
        <v>0</v>
      </c>
      <c r="AC144" s="51">
        <v>1</v>
      </c>
      <c r="AD144" s="109" t="s">
        <v>193</v>
      </c>
      <c r="AE144" s="101">
        <v>1000000</v>
      </c>
    </row>
    <row r="145" spans="1:31" s="7" customFormat="1" ht="22.8" x14ac:dyDescent="0.3">
      <c r="A145" s="7" t="str">
        <f t="shared" si="6"/>
        <v>SB.PY.4</v>
      </c>
      <c r="B145" s="39" t="s">
        <v>205</v>
      </c>
      <c r="C145" s="46" t="s">
        <v>9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15"/>
      <c r="U145" s="15"/>
      <c r="V145" s="15"/>
      <c r="W145" s="15"/>
      <c r="X145" s="15"/>
      <c r="Y145" s="15"/>
      <c r="Z145" s="15"/>
      <c r="AA145" s="15"/>
      <c r="AB145" s="15">
        <f t="shared" si="7"/>
        <v>0</v>
      </c>
      <c r="AC145" s="51">
        <v>6</v>
      </c>
      <c r="AD145" s="109" t="s">
        <v>193</v>
      </c>
      <c r="AE145" s="101">
        <v>1000000</v>
      </c>
    </row>
    <row r="146" spans="1:31" s="7" customFormat="1" ht="22.8" x14ac:dyDescent="0.3">
      <c r="A146" s="7" t="str">
        <f t="shared" si="6"/>
        <v>SB.PY.4</v>
      </c>
      <c r="B146" s="39" t="s">
        <v>206</v>
      </c>
      <c r="C146" s="46" t="s">
        <v>6</v>
      </c>
      <c r="D146" s="86"/>
      <c r="E146" s="86"/>
      <c r="F146" s="86">
        <v>30000000</v>
      </c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15"/>
      <c r="U146" s="15"/>
      <c r="V146" s="15"/>
      <c r="W146" s="15"/>
      <c r="X146" s="15"/>
      <c r="Y146" s="15"/>
      <c r="Z146" s="15"/>
      <c r="AA146" s="15"/>
      <c r="AB146" s="15">
        <f t="shared" si="7"/>
        <v>30000000</v>
      </c>
      <c r="AC146" s="51">
        <v>1740</v>
      </c>
      <c r="AD146" s="109" t="s">
        <v>193</v>
      </c>
      <c r="AE146" s="101">
        <v>44408000</v>
      </c>
    </row>
    <row r="147" spans="1:31" s="7" customFormat="1" ht="22.8" x14ac:dyDescent="0.3">
      <c r="A147" s="7" t="str">
        <f t="shared" si="6"/>
        <v>SB.PY.4</v>
      </c>
      <c r="B147" s="39" t="s">
        <v>206</v>
      </c>
      <c r="C147" s="46" t="s">
        <v>7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15"/>
      <c r="U147" s="15"/>
      <c r="V147" s="15"/>
      <c r="W147" s="15"/>
      <c r="X147" s="15"/>
      <c r="Y147" s="15"/>
      <c r="Z147" s="15"/>
      <c r="AA147" s="15"/>
      <c r="AB147" s="15">
        <f t="shared" si="7"/>
        <v>0</v>
      </c>
      <c r="AC147" s="51">
        <v>220</v>
      </c>
      <c r="AD147" s="109" t="s">
        <v>193</v>
      </c>
      <c r="AE147" s="101">
        <v>4202000</v>
      </c>
    </row>
    <row r="148" spans="1:31" s="7" customFormat="1" ht="22.8" x14ac:dyDescent="0.3">
      <c r="A148" s="7" t="str">
        <f t="shared" si="6"/>
        <v>SB.PY.4</v>
      </c>
      <c r="B148" s="39" t="s">
        <v>206</v>
      </c>
      <c r="C148" s="46" t="s">
        <v>8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15"/>
      <c r="U148" s="15"/>
      <c r="V148" s="15"/>
      <c r="W148" s="15"/>
      <c r="X148" s="15"/>
      <c r="Y148" s="15"/>
      <c r="Z148" s="15"/>
      <c r="AA148" s="15"/>
      <c r="AB148" s="15">
        <f t="shared" si="7"/>
        <v>0</v>
      </c>
      <c r="AC148" s="51">
        <v>150</v>
      </c>
      <c r="AD148" s="109" t="s">
        <v>193</v>
      </c>
      <c r="AE148" s="101">
        <v>2865000</v>
      </c>
    </row>
    <row r="149" spans="1:31" s="7" customFormat="1" ht="22.8" x14ac:dyDescent="0.3">
      <c r="B149" s="39" t="s">
        <v>206</v>
      </c>
      <c r="C149" s="46" t="s">
        <v>9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15"/>
      <c r="U149" s="15"/>
      <c r="V149" s="15"/>
      <c r="W149" s="15"/>
      <c r="X149" s="15"/>
      <c r="Y149" s="15"/>
      <c r="Z149" s="15"/>
      <c r="AA149" s="15"/>
      <c r="AB149" s="15">
        <f t="shared" si="7"/>
        <v>0</v>
      </c>
      <c r="AC149" s="51">
        <v>250</v>
      </c>
      <c r="AD149" s="109" t="s">
        <v>193</v>
      </c>
      <c r="AE149" s="101">
        <v>4775000</v>
      </c>
    </row>
    <row r="150" spans="1:31" s="7" customFormat="1" ht="22.8" x14ac:dyDescent="0.3">
      <c r="A150" s="7" t="str">
        <f t="shared" si="6"/>
        <v>SB.PY.5</v>
      </c>
      <c r="B150" s="39" t="s">
        <v>2</v>
      </c>
      <c r="C150" s="46" t="s">
        <v>17</v>
      </c>
      <c r="D150" s="86"/>
      <c r="E150" s="86"/>
      <c r="F150" s="86">
        <v>46000000</v>
      </c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15"/>
      <c r="U150" s="15"/>
      <c r="V150" s="15"/>
      <c r="W150" s="15"/>
      <c r="X150" s="15"/>
      <c r="Y150" s="15"/>
      <c r="Z150" s="15"/>
      <c r="AA150" s="15"/>
      <c r="AB150" s="15">
        <f t="shared" si="7"/>
        <v>46000000</v>
      </c>
      <c r="AC150" s="51">
        <v>450</v>
      </c>
      <c r="AD150" s="110" t="s">
        <v>192</v>
      </c>
      <c r="AE150" s="101">
        <v>28623000</v>
      </c>
    </row>
    <row r="151" spans="1:31" s="7" customFormat="1" ht="15" customHeight="1" x14ac:dyDescent="0.3">
      <c r="A151" s="7" t="str">
        <f t="shared" si="6"/>
        <v>SB.PY.5</v>
      </c>
      <c r="B151" s="39" t="s">
        <v>3</v>
      </c>
      <c r="C151" s="46" t="s">
        <v>6</v>
      </c>
      <c r="D151" s="86"/>
      <c r="E151" s="86"/>
      <c r="F151" s="86">
        <v>1161601798</v>
      </c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15"/>
      <c r="U151" s="15"/>
      <c r="V151" s="15"/>
      <c r="W151" s="15"/>
      <c r="X151" s="15"/>
      <c r="Y151" s="15"/>
      <c r="Z151" s="15"/>
      <c r="AA151" s="15">
        <v>292000000</v>
      </c>
      <c r="AB151" s="15">
        <f t="shared" si="7"/>
        <v>1453601798</v>
      </c>
      <c r="AC151" s="51">
        <v>370713</v>
      </c>
      <c r="AD151" s="110" t="s">
        <v>338</v>
      </c>
      <c r="AE151" s="101">
        <v>1346398202</v>
      </c>
    </row>
    <row r="152" spans="1:31" s="7" customFormat="1" ht="15" customHeight="1" x14ac:dyDescent="0.3">
      <c r="A152" s="7" t="str">
        <f t="shared" si="6"/>
        <v>SB.PY.5</v>
      </c>
      <c r="B152" s="39" t="s">
        <v>3</v>
      </c>
      <c r="C152" s="46" t="s">
        <v>6</v>
      </c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15"/>
      <c r="U152" s="15"/>
      <c r="V152" s="15"/>
      <c r="W152" s="15"/>
      <c r="X152" s="15"/>
      <c r="Y152" s="15"/>
      <c r="Z152" s="15"/>
      <c r="AA152" s="15"/>
      <c r="AB152" s="15">
        <f t="shared" si="7"/>
        <v>0</v>
      </c>
      <c r="AC152" s="51">
        <v>6831</v>
      </c>
      <c r="AD152" s="110" t="s">
        <v>339</v>
      </c>
      <c r="AE152" s="101">
        <v>0</v>
      </c>
    </row>
    <row r="153" spans="1:31" s="7" customFormat="1" ht="15" customHeight="1" x14ac:dyDescent="0.3">
      <c r="A153" s="7" t="str">
        <f t="shared" si="6"/>
        <v>SB.PY.5</v>
      </c>
      <c r="B153" s="39" t="s">
        <v>3</v>
      </c>
      <c r="C153" s="46" t="s">
        <v>7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15"/>
      <c r="U153" s="15"/>
      <c r="V153" s="15"/>
      <c r="W153" s="15"/>
      <c r="X153" s="15"/>
      <c r="Y153" s="15"/>
      <c r="Z153" s="15"/>
      <c r="AA153" s="15"/>
      <c r="AB153" s="15">
        <f t="shared" si="7"/>
        <v>0</v>
      </c>
      <c r="AC153" s="51">
        <v>42693</v>
      </c>
      <c r="AD153" s="110" t="s">
        <v>340</v>
      </c>
      <c r="AE153" s="101">
        <v>230000000</v>
      </c>
    </row>
    <row r="154" spans="1:31" s="7" customFormat="1" ht="15" customHeight="1" x14ac:dyDescent="0.3">
      <c r="A154" s="7" t="str">
        <f t="shared" si="6"/>
        <v>SB.PY.5</v>
      </c>
      <c r="B154" s="39" t="s">
        <v>3</v>
      </c>
      <c r="C154" s="46" t="s">
        <v>7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15"/>
      <c r="U154" s="15"/>
      <c r="V154" s="15"/>
      <c r="W154" s="15"/>
      <c r="X154" s="15"/>
      <c r="Y154" s="15"/>
      <c r="Z154" s="15"/>
      <c r="AA154" s="15"/>
      <c r="AB154" s="15">
        <f t="shared" si="7"/>
        <v>0</v>
      </c>
      <c r="AC154" s="51">
        <v>869</v>
      </c>
      <c r="AD154" s="110" t="s">
        <v>339</v>
      </c>
      <c r="AE154" s="101">
        <v>0</v>
      </c>
    </row>
    <row r="155" spans="1:31" s="7" customFormat="1" ht="15" customHeight="1" x14ac:dyDescent="0.3">
      <c r="A155" s="7" t="str">
        <f t="shared" si="6"/>
        <v>SB.PY.5</v>
      </c>
      <c r="B155" s="39" t="s">
        <v>3</v>
      </c>
      <c r="C155" s="46" t="s">
        <v>8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15"/>
      <c r="U155" s="15"/>
      <c r="V155" s="15"/>
      <c r="W155" s="15"/>
      <c r="X155" s="15"/>
      <c r="Y155" s="15"/>
      <c r="Z155" s="15"/>
      <c r="AA155" s="15"/>
      <c r="AB155" s="15">
        <f t="shared" si="7"/>
        <v>0</v>
      </c>
      <c r="AC155" s="51">
        <v>46815</v>
      </c>
      <c r="AD155" s="110" t="s">
        <v>338</v>
      </c>
      <c r="AE155" s="101">
        <v>240000000</v>
      </c>
    </row>
    <row r="156" spans="1:31" s="7" customFormat="1" ht="15" customHeight="1" x14ac:dyDescent="0.3">
      <c r="A156" s="7" t="str">
        <f t="shared" si="6"/>
        <v>SB.PY.5</v>
      </c>
      <c r="B156" s="39" t="s">
        <v>3</v>
      </c>
      <c r="C156" s="46" t="s">
        <v>8</v>
      </c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15"/>
      <c r="U156" s="15"/>
      <c r="V156" s="15"/>
      <c r="W156" s="15"/>
      <c r="X156" s="15"/>
      <c r="Y156" s="15"/>
      <c r="Z156" s="15"/>
      <c r="AA156" s="15"/>
      <c r="AB156" s="15">
        <f t="shared" si="7"/>
        <v>0</v>
      </c>
      <c r="AC156" s="51">
        <v>899</v>
      </c>
      <c r="AD156" s="110" t="s">
        <v>339</v>
      </c>
      <c r="AE156" s="101">
        <v>0</v>
      </c>
    </row>
    <row r="157" spans="1:31" s="7" customFormat="1" ht="15" customHeight="1" x14ac:dyDescent="0.3">
      <c r="A157" s="7" t="str">
        <f t="shared" si="6"/>
        <v>SB.PY.5</v>
      </c>
      <c r="B157" s="39" t="s">
        <v>3</v>
      </c>
      <c r="C157" s="46" t="s">
        <v>9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15"/>
      <c r="U157" s="15"/>
      <c r="V157" s="15"/>
      <c r="W157" s="15"/>
      <c r="X157" s="15"/>
      <c r="Y157" s="15"/>
      <c r="Z157" s="15"/>
      <c r="AA157" s="15"/>
      <c r="AB157" s="15">
        <f t="shared" si="7"/>
        <v>0</v>
      </c>
      <c r="AC157" s="51">
        <v>53460</v>
      </c>
      <c r="AD157" s="110" t="s">
        <v>338</v>
      </c>
      <c r="AE157" s="101">
        <v>450000000</v>
      </c>
    </row>
    <row r="158" spans="1:31" s="7" customFormat="1" ht="15" customHeight="1" x14ac:dyDescent="0.3">
      <c r="A158" s="7" t="str">
        <f t="shared" si="6"/>
        <v>SB.PY.5</v>
      </c>
      <c r="B158" s="39" t="s">
        <v>3</v>
      </c>
      <c r="C158" s="46" t="s">
        <v>9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15"/>
      <c r="U158" s="15"/>
      <c r="V158" s="15"/>
      <c r="W158" s="15"/>
      <c r="X158" s="15"/>
      <c r="Y158" s="15"/>
      <c r="Z158" s="15"/>
      <c r="AA158" s="15"/>
      <c r="AB158" s="15">
        <f t="shared" si="7"/>
        <v>0</v>
      </c>
      <c r="AC158" s="51">
        <v>1582</v>
      </c>
      <c r="AD158" s="110" t="s">
        <v>339</v>
      </c>
      <c r="AE158" s="101">
        <v>0</v>
      </c>
    </row>
    <row r="159" spans="1:31" s="7" customFormat="1" x14ac:dyDescent="0.3">
      <c r="A159" s="7" t="str">
        <f t="shared" si="6"/>
        <v>SB.PY.5</v>
      </c>
      <c r="B159" s="39" t="s">
        <v>207</v>
      </c>
      <c r="C159" s="46" t="s">
        <v>17</v>
      </c>
      <c r="D159" s="86"/>
      <c r="E159" s="86"/>
      <c r="F159" s="86">
        <v>245000000</v>
      </c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15"/>
      <c r="U159" s="15"/>
      <c r="V159" s="15"/>
      <c r="W159" s="15"/>
      <c r="X159" s="15"/>
      <c r="Y159" s="15"/>
      <c r="Z159" s="15"/>
      <c r="AA159" s="15"/>
      <c r="AB159" s="15">
        <f t="shared" si="7"/>
        <v>245000000</v>
      </c>
      <c r="AC159" s="51">
        <v>12000</v>
      </c>
      <c r="AD159" s="110" t="s">
        <v>193</v>
      </c>
      <c r="AE159" s="101">
        <v>561500000</v>
      </c>
    </row>
    <row r="160" spans="1:31" s="7" customFormat="1" x14ac:dyDescent="0.3">
      <c r="A160" s="7" t="str">
        <f t="shared" si="6"/>
        <v>SB.PY.5</v>
      </c>
      <c r="B160" s="39" t="s">
        <v>310</v>
      </c>
      <c r="C160" s="46" t="s">
        <v>6</v>
      </c>
      <c r="D160" s="86"/>
      <c r="E160" s="86"/>
      <c r="F160" s="86">
        <v>120000000</v>
      </c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15"/>
      <c r="U160" s="15"/>
      <c r="V160" s="15"/>
      <c r="W160" s="15"/>
      <c r="X160" s="15"/>
      <c r="Y160" s="15"/>
      <c r="Z160" s="15"/>
      <c r="AA160" s="15"/>
      <c r="AB160" s="15">
        <f t="shared" si="7"/>
        <v>120000000</v>
      </c>
      <c r="AC160" s="51">
        <v>5000</v>
      </c>
      <c r="AD160" s="110" t="s">
        <v>341</v>
      </c>
      <c r="AE160" s="101">
        <v>41599999</v>
      </c>
    </row>
    <row r="161" spans="1:31" s="7" customFormat="1" x14ac:dyDescent="0.3">
      <c r="A161" s="7" t="str">
        <f t="shared" si="6"/>
        <v>SB.PY.5</v>
      </c>
      <c r="B161" s="39" t="s">
        <v>310</v>
      </c>
      <c r="C161" s="46" t="s">
        <v>7</v>
      </c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15"/>
      <c r="U161" s="15"/>
      <c r="V161" s="15"/>
      <c r="W161" s="15"/>
      <c r="X161" s="15"/>
      <c r="Y161" s="15"/>
      <c r="Z161" s="15"/>
      <c r="AA161" s="15"/>
      <c r="AB161" s="15">
        <f t="shared" si="7"/>
        <v>0</v>
      </c>
      <c r="AC161" s="51">
        <v>1000</v>
      </c>
      <c r="AD161" s="110" t="s">
        <v>341</v>
      </c>
      <c r="AE161" s="101">
        <v>29466667</v>
      </c>
    </row>
    <row r="162" spans="1:31" s="7" customFormat="1" x14ac:dyDescent="0.3">
      <c r="A162" s="7" t="str">
        <f t="shared" si="6"/>
        <v>SB.PY.5</v>
      </c>
      <c r="B162" s="39" t="s">
        <v>310</v>
      </c>
      <c r="C162" s="46" t="s">
        <v>8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15"/>
      <c r="U162" s="15"/>
      <c r="V162" s="15"/>
      <c r="W162" s="15"/>
      <c r="X162" s="15"/>
      <c r="Y162" s="15"/>
      <c r="Z162" s="15"/>
      <c r="AA162" s="15"/>
      <c r="AB162" s="15">
        <f t="shared" si="7"/>
        <v>0</v>
      </c>
      <c r="AC162" s="51">
        <v>1000</v>
      </c>
      <c r="AD162" s="110" t="s">
        <v>341</v>
      </c>
      <c r="AE162" s="101">
        <v>29466667</v>
      </c>
    </row>
    <row r="163" spans="1:31" s="7" customFormat="1" x14ac:dyDescent="0.3">
      <c r="A163" s="7" t="str">
        <f t="shared" si="6"/>
        <v>SB.PY.5</v>
      </c>
      <c r="B163" s="39" t="s">
        <v>310</v>
      </c>
      <c r="C163" s="46" t="s">
        <v>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15"/>
      <c r="U163" s="15"/>
      <c r="V163" s="15"/>
      <c r="W163" s="15"/>
      <c r="X163" s="15"/>
      <c r="Y163" s="15"/>
      <c r="Z163" s="15"/>
      <c r="AA163" s="15"/>
      <c r="AB163" s="15">
        <f t="shared" si="7"/>
        <v>0</v>
      </c>
      <c r="AC163" s="51">
        <v>1000</v>
      </c>
      <c r="AD163" s="110" t="s">
        <v>341</v>
      </c>
      <c r="AE163" s="101">
        <v>29466667</v>
      </c>
    </row>
    <row r="164" spans="1:31" s="7" customFormat="1" x14ac:dyDescent="0.3">
      <c r="A164" s="7" t="str">
        <f t="shared" si="6"/>
        <v>SB.PY.5</v>
      </c>
      <c r="B164" s="39" t="s">
        <v>311</v>
      </c>
      <c r="C164" s="46" t="s">
        <v>6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15"/>
      <c r="U164" s="15"/>
      <c r="V164" s="15"/>
      <c r="W164" s="15"/>
      <c r="X164" s="15"/>
      <c r="Y164" s="15"/>
      <c r="Z164" s="15"/>
      <c r="AA164" s="15"/>
      <c r="AB164" s="15">
        <f t="shared" si="7"/>
        <v>0</v>
      </c>
      <c r="AC164" s="51">
        <v>100</v>
      </c>
      <c r="AD164" s="110" t="s">
        <v>193</v>
      </c>
      <c r="AE164" s="101">
        <v>15000000</v>
      </c>
    </row>
    <row r="165" spans="1:31" s="7" customFormat="1" x14ac:dyDescent="0.3">
      <c r="A165" s="7" t="str">
        <f t="shared" si="6"/>
        <v>SB.PY.5</v>
      </c>
      <c r="B165" s="39" t="s">
        <v>312</v>
      </c>
      <c r="C165" s="46" t="s">
        <v>6</v>
      </c>
      <c r="D165" s="86"/>
      <c r="E165" s="86"/>
      <c r="F165" s="86">
        <v>12000000</v>
      </c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15"/>
      <c r="U165" s="15"/>
      <c r="V165" s="15"/>
      <c r="W165" s="15"/>
      <c r="X165" s="15"/>
      <c r="Y165" s="15"/>
      <c r="Z165" s="15"/>
      <c r="AA165" s="15"/>
      <c r="AB165" s="15">
        <f t="shared" si="7"/>
        <v>12000000</v>
      </c>
      <c r="AC165" s="51">
        <v>700</v>
      </c>
      <c r="AD165" s="110" t="s">
        <v>341</v>
      </c>
      <c r="AE165" s="101">
        <v>13750000</v>
      </c>
    </row>
    <row r="166" spans="1:31" s="7" customFormat="1" x14ac:dyDescent="0.3">
      <c r="A166" s="7" t="str">
        <f t="shared" si="6"/>
        <v>SB.PY.5</v>
      </c>
      <c r="B166" s="39" t="s">
        <v>312</v>
      </c>
      <c r="C166" s="46" t="s">
        <v>7</v>
      </c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15"/>
      <c r="U166" s="15"/>
      <c r="V166" s="15"/>
      <c r="W166" s="15"/>
      <c r="X166" s="15"/>
      <c r="Y166" s="15"/>
      <c r="Z166" s="15"/>
      <c r="AA166" s="15"/>
      <c r="AB166" s="15">
        <f t="shared" si="7"/>
        <v>0</v>
      </c>
      <c r="AC166" s="51">
        <v>120</v>
      </c>
      <c r="AD166" s="110" t="s">
        <v>341</v>
      </c>
      <c r="AE166" s="101">
        <v>200000</v>
      </c>
    </row>
    <row r="167" spans="1:31" s="7" customFormat="1" x14ac:dyDescent="0.3">
      <c r="A167" s="7" t="str">
        <f t="shared" si="6"/>
        <v>SB.PY.5</v>
      </c>
      <c r="B167" s="39" t="s">
        <v>312</v>
      </c>
      <c r="C167" s="46" t="s">
        <v>8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15"/>
      <c r="U167" s="15"/>
      <c r="V167" s="15"/>
      <c r="W167" s="15"/>
      <c r="X167" s="15"/>
      <c r="Y167" s="15"/>
      <c r="Z167" s="15"/>
      <c r="AA167" s="15"/>
      <c r="AB167" s="15">
        <f t="shared" si="7"/>
        <v>0</v>
      </c>
      <c r="AC167" s="51">
        <v>130</v>
      </c>
      <c r="AD167" s="110" t="s">
        <v>341</v>
      </c>
      <c r="AE167" s="101">
        <v>200000</v>
      </c>
    </row>
    <row r="168" spans="1:31" s="7" customFormat="1" x14ac:dyDescent="0.3">
      <c r="A168" s="7" t="str">
        <f t="shared" si="6"/>
        <v>SB.PY.5</v>
      </c>
      <c r="B168" s="39" t="s">
        <v>312</v>
      </c>
      <c r="C168" s="46" t="s">
        <v>9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15"/>
      <c r="U168" s="15"/>
      <c r="V168" s="15"/>
      <c r="W168" s="15"/>
      <c r="X168" s="15"/>
      <c r="Y168" s="15"/>
      <c r="Z168" s="15"/>
      <c r="AA168" s="15"/>
      <c r="AB168" s="15">
        <f t="shared" si="7"/>
        <v>0</v>
      </c>
      <c r="AC168" s="51">
        <v>250</v>
      </c>
      <c r="AD168" s="110" t="s">
        <v>341</v>
      </c>
      <c r="AE168" s="101">
        <v>350000</v>
      </c>
    </row>
    <row r="169" spans="1:31" s="7" customFormat="1" ht="25.8" customHeight="1" x14ac:dyDescent="0.3">
      <c r="A169" s="7" t="str">
        <f t="shared" si="6"/>
        <v>SB.PY.5</v>
      </c>
      <c r="B169" s="39" t="s">
        <v>313</v>
      </c>
      <c r="C169" s="46" t="s">
        <v>6</v>
      </c>
      <c r="D169" s="86"/>
      <c r="E169" s="86"/>
      <c r="F169" s="86">
        <v>13000000</v>
      </c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15"/>
      <c r="U169" s="15"/>
      <c r="V169" s="15"/>
      <c r="W169" s="15"/>
      <c r="X169" s="15"/>
      <c r="Y169" s="15"/>
      <c r="Z169" s="15"/>
      <c r="AA169" s="15"/>
      <c r="AB169" s="15">
        <f t="shared" si="7"/>
        <v>13000000</v>
      </c>
      <c r="AC169" s="51">
        <v>800</v>
      </c>
      <c r="AD169" s="110" t="s">
        <v>193</v>
      </c>
      <c r="AE169" s="101">
        <v>15000000</v>
      </c>
    </row>
    <row r="170" spans="1:31" s="7" customFormat="1" ht="25.8" customHeight="1" x14ac:dyDescent="0.3">
      <c r="B170" s="39" t="s">
        <v>313</v>
      </c>
      <c r="C170" s="46" t="s">
        <v>7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15"/>
      <c r="U170" s="15"/>
      <c r="V170" s="15"/>
      <c r="W170" s="15"/>
      <c r="X170" s="15"/>
      <c r="Y170" s="15"/>
      <c r="Z170" s="15"/>
      <c r="AA170" s="15"/>
      <c r="AB170" s="15">
        <f t="shared" si="7"/>
        <v>0</v>
      </c>
      <c r="AC170" s="51">
        <v>50</v>
      </c>
      <c r="AD170" s="110" t="s">
        <v>193</v>
      </c>
      <c r="AE170" s="101">
        <v>1000000</v>
      </c>
    </row>
    <row r="171" spans="1:31" s="7" customFormat="1" ht="25.8" customHeight="1" x14ac:dyDescent="0.3">
      <c r="B171" s="39" t="s">
        <v>313</v>
      </c>
      <c r="C171" s="46" t="s">
        <v>8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15"/>
      <c r="U171" s="15"/>
      <c r="V171" s="15"/>
      <c r="W171" s="15"/>
      <c r="X171" s="15"/>
      <c r="Y171" s="15"/>
      <c r="Z171" s="15"/>
      <c r="AA171" s="15"/>
      <c r="AB171" s="15">
        <f t="shared" si="7"/>
        <v>0</v>
      </c>
      <c r="AC171" s="51">
        <v>150</v>
      </c>
      <c r="AD171" s="110" t="s">
        <v>193</v>
      </c>
      <c r="AE171" s="101">
        <v>1000000</v>
      </c>
    </row>
    <row r="172" spans="1:31" s="7" customFormat="1" ht="25.8" customHeight="1" x14ac:dyDescent="0.3">
      <c r="B172" s="39" t="s">
        <v>313</v>
      </c>
      <c r="C172" s="46" t="s">
        <v>9</v>
      </c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15"/>
      <c r="U172" s="15"/>
      <c r="V172" s="15"/>
      <c r="W172" s="15"/>
      <c r="X172" s="15"/>
      <c r="Y172" s="15"/>
      <c r="Z172" s="15"/>
      <c r="AA172" s="15"/>
      <c r="AB172" s="15">
        <f t="shared" si="7"/>
        <v>0</v>
      </c>
      <c r="AC172" s="51">
        <v>170</v>
      </c>
      <c r="AD172" s="110" t="s">
        <v>193</v>
      </c>
      <c r="AE172" s="101">
        <v>1000000</v>
      </c>
    </row>
    <row r="173" spans="1:31" s="7" customFormat="1" ht="36.6" customHeight="1" x14ac:dyDescent="0.3">
      <c r="B173" s="39" t="s">
        <v>314</v>
      </c>
      <c r="C173" s="46" t="s">
        <v>6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15"/>
      <c r="U173" s="15"/>
      <c r="V173" s="15"/>
      <c r="W173" s="15"/>
      <c r="X173" s="15"/>
      <c r="Y173" s="15"/>
      <c r="Z173" s="15"/>
      <c r="AA173" s="15"/>
      <c r="AB173" s="15">
        <f t="shared" si="7"/>
        <v>0</v>
      </c>
      <c r="AC173" s="51">
        <v>11</v>
      </c>
      <c r="AD173" s="110" t="s">
        <v>24</v>
      </c>
      <c r="AE173" s="101">
        <v>0</v>
      </c>
    </row>
    <row r="174" spans="1:31" s="7" customFormat="1" ht="36.6" customHeight="1" x14ac:dyDescent="0.3">
      <c r="B174" s="39" t="s">
        <v>314</v>
      </c>
      <c r="C174" s="46" t="s">
        <v>7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15"/>
      <c r="U174" s="15"/>
      <c r="V174" s="15"/>
      <c r="W174" s="15"/>
      <c r="X174" s="15"/>
      <c r="Y174" s="15"/>
      <c r="Z174" s="15"/>
      <c r="AA174" s="15"/>
      <c r="AB174" s="15">
        <f t="shared" si="7"/>
        <v>0</v>
      </c>
      <c r="AC174" s="51">
        <v>1</v>
      </c>
      <c r="AD174" s="110" t="s">
        <v>24</v>
      </c>
      <c r="AE174" s="101">
        <v>0</v>
      </c>
    </row>
    <row r="175" spans="1:31" s="7" customFormat="1" ht="36.6" customHeight="1" x14ac:dyDescent="0.3">
      <c r="B175" s="39" t="s">
        <v>314</v>
      </c>
      <c r="C175" s="46" t="s">
        <v>8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15"/>
      <c r="U175" s="15"/>
      <c r="V175" s="15"/>
      <c r="W175" s="15"/>
      <c r="X175" s="15"/>
      <c r="Y175" s="15"/>
      <c r="Z175" s="15"/>
      <c r="AA175" s="15"/>
      <c r="AB175" s="15">
        <f t="shared" si="7"/>
        <v>0</v>
      </c>
      <c r="AC175" s="51">
        <v>1</v>
      </c>
      <c r="AD175" s="110" t="s">
        <v>24</v>
      </c>
      <c r="AE175" s="101">
        <v>0</v>
      </c>
    </row>
    <row r="176" spans="1:31" s="7" customFormat="1" ht="36.6" customHeight="1" x14ac:dyDescent="0.3">
      <c r="B176" s="39" t="s">
        <v>315</v>
      </c>
      <c r="C176" s="46" t="s">
        <v>9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15"/>
      <c r="U176" s="15"/>
      <c r="V176" s="15"/>
      <c r="W176" s="15"/>
      <c r="X176" s="15"/>
      <c r="Y176" s="15"/>
      <c r="Z176" s="15"/>
      <c r="AA176" s="15"/>
      <c r="AB176" s="15">
        <f t="shared" si="7"/>
        <v>0</v>
      </c>
      <c r="AC176" s="51">
        <v>1</v>
      </c>
      <c r="AD176" s="110" t="s">
        <v>24</v>
      </c>
      <c r="AE176" s="101">
        <v>0</v>
      </c>
    </row>
    <row r="177" spans="1:31" s="7" customFormat="1" ht="25.8" customHeight="1" x14ac:dyDescent="0.3">
      <c r="B177" s="39" t="s">
        <v>316</v>
      </c>
      <c r="C177" s="46" t="s">
        <v>6</v>
      </c>
      <c r="D177" s="86"/>
      <c r="E177" s="86"/>
      <c r="F177" s="86">
        <v>21000000</v>
      </c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15"/>
      <c r="U177" s="15"/>
      <c r="V177" s="15"/>
      <c r="W177" s="15"/>
      <c r="X177" s="15"/>
      <c r="Y177" s="15"/>
      <c r="Z177" s="15"/>
      <c r="AA177" s="15"/>
      <c r="AB177" s="15">
        <f t="shared" si="7"/>
        <v>21000000</v>
      </c>
      <c r="AC177" s="51">
        <v>8</v>
      </c>
      <c r="AD177" s="110" t="s">
        <v>24</v>
      </c>
      <c r="AE177" s="101">
        <v>66900000</v>
      </c>
    </row>
    <row r="178" spans="1:31" s="7" customFormat="1" ht="25.8" customHeight="1" x14ac:dyDescent="0.3">
      <c r="B178" s="39" t="s">
        <v>316</v>
      </c>
      <c r="C178" s="46" t="s">
        <v>7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15"/>
      <c r="U178" s="15"/>
      <c r="V178" s="15"/>
      <c r="W178" s="15"/>
      <c r="X178" s="15"/>
      <c r="Y178" s="15"/>
      <c r="Z178" s="15"/>
      <c r="AA178" s="15"/>
      <c r="AB178" s="15">
        <f t="shared" si="7"/>
        <v>0</v>
      </c>
      <c r="AC178" s="51">
        <v>2</v>
      </c>
      <c r="AD178" s="110" t="s">
        <v>24</v>
      </c>
      <c r="AE178" s="101">
        <v>700000</v>
      </c>
    </row>
    <row r="179" spans="1:31" s="7" customFormat="1" ht="25.8" customHeight="1" x14ac:dyDescent="0.3">
      <c r="B179" s="39" t="s">
        <v>316</v>
      </c>
      <c r="C179" s="46" t="s">
        <v>8</v>
      </c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15"/>
      <c r="U179" s="15"/>
      <c r="V179" s="15"/>
      <c r="W179" s="15"/>
      <c r="X179" s="15"/>
      <c r="Y179" s="15"/>
      <c r="Z179" s="15"/>
      <c r="AA179" s="15"/>
      <c r="AB179" s="15">
        <f t="shared" si="7"/>
        <v>0</v>
      </c>
      <c r="AC179" s="51">
        <v>1</v>
      </c>
      <c r="AD179" s="110" t="s">
        <v>24</v>
      </c>
      <c r="AE179" s="101">
        <v>700000</v>
      </c>
    </row>
    <row r="180" spans="1:31" s="7" customFormat="1" ht="25.8" customHeight="1" x14ac:dyDescent="0.3">
      <c r="B180" s="39" t="s">
        <v>316</v>
      </c>
      <c r="C180" s="46" t="s">
        <v>9</v>
      </c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15"/>
      <c r="U180" s="15"/>
      <c r="V180" s="15"/>
      <c r="W180" s="15"/>
      <c r="X180" s="15"/>
      <c r="Y180" s="15"/>
      <c r="Z180" s="15"/>
      <c r="AA180" s="15"/>
      <c r="AB180" s="15">
        <f t="shared" si="7"/>
        <v>0</v>
      </c>
      <c r="AC180" s="51">
        <v>2</v>
      </c>
      <c r="AD180" s="110" t="s">
        <v>24</v>
      </c>
      <c r="AE180" s="101">
        <v>700000</v>
      </c>
    </row>
    <row r="181" spans="1:31" s="7" customFormat="1" ht="13.8" customHeight="1" x14ac:dyDescent="0.3">
      <c r="B181" s="39" t="s">
        <v>317</v>
      </c>
      <c r="C181" s="46" t="s">
        <v>6</v>
      </c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15"/>
      <c r="U181" s="15"/>
      <c r="V181" s="15"/>
      <c r="W181" s="15"/>
      <c r="X181" s="15"/>
      <c r="Y181" s="15"/>
      <c r="Z181" s="15"/>
      <c r="AA181" s="15"/>
      <c r="AB181" s="15">
        <f t="shared" si="7"/>
        <v>0</v>
      </c>
      <c r="AC181" s="51">
        <v>400</v>
      </c>
      <c r="AD181" s="110" t="s">
        <v>193</v>
      </c>
      <c r="AE181" s="101">
        <v>0</v>
      </c>
    </row>
    <row r="182" spans="1:31" s="7" customFormat="1" ht="45.6" x14ac:dyDescent="0.3">
      <c r="A182" s="7" t="str">
        <f t="shared" si="6"/>
        <v>SF.PY.1</v>
      </c>
      <c r="B182" s="11" t="s">
        <v>10</v>
      </c>
      <c r="C182" s="48" t="s">
        <v>6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>
        <v>48289442</v>
      </c>
      <c r="S182" s="86"/>
      <c r="T182" s="15"/>
      <c r="U182" s="15"/>
      <c r="V182" s="15"/>
      <c r="W182" s="76">
        <v>2501888</v>
      </c>
      <c r="X182" s="15"/>
      <c r="Y182" s="15"/>
      <c r="Z182" s="15"/>
      <c r="AA182" s="74">
        <v>15043891</v>
      </c>
      <c r="AB182" s="15">
        <f t="shared" si="7"/>
        <v>65835221</v>
      </c>
      <c r="AC182" s="22">
        <v>2500</v>
      </c>
      <c r="AD182" s="55" t="s">
        <v>11</v>
      </c>
      <c r="AE182" s="101">
        <v>-835221</v>
      </c>
    </row>
    <row r="183" spans="1:31" s="7" customFormat="1" ht="45.6" x14ac:dyDescent="0.3">
      <c r="A183" s="7" t="str">
        <f t="shared" si="6"/>
        <v>SF.PY.1</v>
      </c>
      <c r="B183" s="11" t="s">
        <v>10</v>
      </c>
      <c r="C183" s="48" t="s">
        <v>7</v>
      </c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>
        <v>9500000</v>
      </c>
      <c r="S183" s="86"/>
      <c r="T183" s="15"/>
      <c r="U183" s="15"/>
      <c r="V183" s="15"/>
      <c r="W183" s="15"/>
      <c r="X183" s="15"/>
      <c r="Y183" s="15"/>
      <c r="Z183" s="15"/>
      <c r="AA183" s="15"/>
      <c r="AB183" s="15">
        <f t="shared" si="7"/>
        <v>9500000</v>
      </c>
      <c r="AC183" s="22">
        <v>300</v>
      </c>
      <c r="AD183" s="55" t="s">
        <v>11</v>
      </c>
      <c r="AE183" s="101">
        <v>500000</v>
      </c>
    </row>
    <row r="184" spans="1:31" s="7" customFormat="1" ht="45.6" x14ac:dyDescent="0.3">
      <c r="A184" s="7" t="str">
        <f t="shared" si="6"/>
        <v>SF.PY.1</v>
      </c>
      <c r="B184" s="11" t="s">
        <v>10</v>
      </c>
      <c r="C184" s="48" t="s">
        <v>8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>
        <v>9500000</v>
      </c>
      <c r="S184" s="86"/>
      <c r="T184" s="15"/>
      <c r="U184" s="15"/>
      <c r="V184" s="15"/>
      <c r="W184" s="15"/>
      <c r="X184" s="15"/>
      <c r="Y184" s="15"/>
      <c r="Z184" s="15"/>
      <c r="AA184" s="15"/>
      <c r="AB184" s="15">
        <f t="shared" si="7"/>
        <v>9500000</v>
      </c>
      <c r="AC184" s="22">
        <v>300</v>
      </c>
      <c r="AD184" s="55" t="s">
        <v>11</v>
      </c>
      <c r="AE184" s="101">
        <v>500000</v>
      </c>
    </row>
    <row r="185" spans="1:31" s="7" customFormat="1" ht="45.6" x14ac:dyDescent="0.3">
      <c r="A185" s="7" t="str">
        <f t="shared" si="6"/>
        <v>SF.PY.1</v>
      </c>
      <c r="B185" s="11" t="s">
        <v>10</v>
      </c>
      <c r="C185" s="48" t="s">
        <v>9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15"/>
      <c r="U185" s="15"/>
      <c r="V185" s="15"/>
      <c r="W185" s="15"/>
      <c r="X185" s="15"/>
      <c r="Y185" s="15"/>
      <c r="Z185" s="15"/>
      <c r="AA185" s="73">
        <v>12666667</v>
      </c>
      <c r="AB185" s="15">
        <f t="shared" si="7"/>
        <v>12666667</v>
      </c>
      <c r="AC185" s="22">
        <v>400</v>
      </c>
      <c r="AD185" s="55" t="s">
        <v>11</v>
      </c>
      <c r="AE185" s="101">
        <v>2333333</v>
      </c>
    </row>
    <row r="186" spans="1:31" s="7" customFormat="1" ht="17.399999999999999" x14ac:dyDescent="0.3">
      <c r="A186" s="7" t="str">
        <f t="shared" si="6"/>
        <v>SF.PY.1</v>
      </c>
      <c r="B186" s="11" t="s">
        <v>297</v>
      </c>
      <c r="C186" s="48" t="s">
        <v>6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>
        <v>20000000</v>
      </c>
      <c r="S186" s="86"/>
      <c r="T186" s="15"/>
      <c r="U186" s="15"/>
      <c r="V186" s="15">
        <v>0</v>
      </c>
      <c r="W186" s="15"/>
      <c r="X186" s="15"/>
      <c r="Y186" s="15"/>
      <c r="Z186" s="15"/>
      <c r="AA186" s="73">
        <v>7500000</v>
      </c>
      <c r="AB186" s="15">
        <f t="shared" si="7"/>
        <v>27500000</v>
      </c>
      <c r="AC186" s="22">
        <v>25</v>
      </c>
      <c r="AD186" s="55" t="s">
        <v>11</v>
      </c>
      <c r="AE186" s="101">
        <v>-2500000</v>
      </c>
    </row>
    <row r="187" spans="1:31" s="7" customFormat="1" ht="17.399999999999999" x14ac:dyDescent="0.3">
      <c r="A187" s="7" t="str">
        <f t="shared" si="6"/>
        <v>SF.PY.1</v>
      </c>
      <c r="B187" s="11" t="s">
        <v>297</v>
      </c>
      <c r="C187" s="48" t="s">
        <v>7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>
        <v>4000000</v>
      </c>
      <c r="S187" s="86"/>
      <c r="T187" s="15"/>
      <c r="U187" s="15"/>
      <c r="V187" s="15"/>
      <c r="W187" s="15"/>
      <c r="X187" s="15"/>
      <c r="Y187" s="15"/>
      <c r="Z187" s="15"/>
      <c r="AA187" s="73">
        <v>1500000</v>
      </c>
      <c r="AB187" s="15">
        <f t="shared" si="7"/>
        <v>5500000</v>
      </c>
      <c r="AC187" s="22">
        <v>5</v>
      </c>
      <c r="AD187" s="55" t="s">
        <v>11</v>
      </c>
      <c r="AE187" s="101">
        <v>-500000</v>
      </c>
    </row>
    <row r="188" spans="1:31" s="7" customFormat="1" ht="17.399999999999999" x14ac:dyDescent="0.3">
      <c r="A188" s="7" t="str">
        <f t="shared" si="6"/>
        <v>SF.PY.1</v>
      </c>
      <c r="B188" s="11" t="s">
        <v>297</v>
      </c>
      <c r="C188" s="48" t="s">
        <v>8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>
        <v>4000000</v>
      </c>
      <c r="S188" s="86"/>
      <c r="T188" s="15"/>
      <c r="U188" s="15"/>
      <c r="V188" s="15"/>
      <c r="W188" s="15"/>
      <c r="X188" s="15"/>
      <c r="Y188" s="15"/>
      <c r="Z188" s="15"/>
      <c r="AA188" s="73">
        <v>1500000</v>
      </c>
      <c r="AB188" s="15">
        <f t="shared" si="7"/>
        <v>5500000</v>
      </c>
      <c r="AC188" s="22">
        <v>5</v>
      </c>
      <c r="AD188" s="55" t="s">
        <v>11</v>
      </c>
      <c r="AE188" s="101">
        <v>-500000</v>
      </c>
    </row>
    <row r="189" spans="1:31" s="7" customFormat="1" ht="17.399999999999999" x14ac:dyDescent="0.3">
      <c r="A189" s="7" t="str">
        <f t="shared" si="6"/>
        <v>SF.PY.1</v>
      </c>
      <c r="B189" s="11" t="s">
        <v>297</v>
      </c>
      <c r="C189" s="48" t="s">
        <v>9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>
        <v>4000000</v>
      </c>
      <c r="S189" s="86"/>
      <c r="T189" s="15"/>
      <c r="U189" s="15"/>
      <c r="V189" s="15"/>
      <c r="W189" s="15"/>
      <c r="X189" s="15"/>
      <c r="Y189" s="15"/>
      <c r="Z189" s="15"/>
      <c r="AA189" s="73">
        <v>1500000</v>
      </c>
      <c r="AB189" s="15">
        <f t="shared" si="7"/>
        <v>5500000</v>
      </c>
      <c r="AC189" s="22">
        <v>5</v>
      </c>
      <c r="AD189" s="55" t="s">
        <v>11</v>
      </c>
      <c r="AE189" s="101">
        <v>-500000</v>
      </c>
    </row>
    <row r="190" spans="1:31" s="7" customFormat="1" ht="21.6" customHeight="1" x14ac:dyDescent="0.3">
      <c r="A190" s="7" t="str">
        <f t="shared" si="6"/>
        <v>SF.PY.2</v>
      </c>
      <c r="B190" s="11" t="s">
        <v>15</v>
      </c>
      <c r="C190" s="6" t="s">
        <v>17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15"/>
      <c r="U190" s="15"/>
      <c r="V190" s="15"/>
      <c r="W190" s="15"/>
      <c r="X190" s="15"/>
      <c r="Y190" s="15"/>
      <c r="Z190" s="122">
        <v>5000000</v>
      </c>
      <c r="AA190" s="15"/>
      <c r="AB190" s="15">
        <f t="shared" si="7"/>
        <v>5000000</v>
      </c>
      <c r="AC190" s="5">
        <v>0</v>
      </c>
      <c r="AD190" s="56" t="s">
        <v>18</v>
      </c>
      <c r="AE190" s="101">
        <v>-5000000</v>
      </c>
    </row>
    <row r="191" spans="1:31" s="7" customFormat="1" ht="22.2" customHeight="1" x14ac:dyDescent="0.3">
      <c r="A191" s="7" t="str">
        <f t="shared" si="6"/>
        <v>SF.PY.2</v>
      </c>
      <c r="B191" s="11" t="s">
        <v>15</v>
      </c>
      <c r="C191" s="6" t="s">
        <v>7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15"/>
      <c r="U191" s="15"/>
      <c r="V191" s="15"/>
      <c r="W191" s="15"/>
      <c r="X191" s="15"/>
      <c r="Y191" s="15"/>
      <c r="Z191" s="15"/>
      <c r="AA191" s="15"/>
      <c r="AB191" s="15">
        <f t="shared" si="7"/>
        <v>0</v>
      </c>
      <c r="AC191" s="5">
        <v>0</v>
      </c>
      <c r="AD191" s="56" t="s">
        <v>342</v>
      </c>
      <c r="AE191" s="101">
        <v>0</v>
      </c>
    </row>
    <row r="192" spans="1:31" s="7" customFormat="1" ht="25.8" customHeight="1" x14ac:dyDescent="0.3">
      <c r="A192" s="7" t="str">
        <f t="shared" si="6"/>
        <v>SF.PY.2</v>
      </c>
      <c r="B192" s="11" t="s">
        <v>15</v>
      </c>
      <c r="C192" s="6" t="s">
        <v>8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15"/>
      <c r="U192" s="15"/>
      <c r="V192" s="15"/>
      <c r="W192" s="15"/>
      <c r="X192" s="15"/>
      <c r="Y192" s="15"/>
      <c r="Z192" s="15"/>
      <c r="AA192" s="15"/>
      <c r="AB192" s="15">
        <f t="shared" si="7"/>
        <v>0</v>
      </c>
      <c r="AC192" s="5">
        <v>0</v>
      </c>
      <c r="AD192" s="56" t="s">
        <v>342</v>
      </c>
      <c r="AE192" s="101">
        <v>0</v>
      </c>
    </row>
    <row r="193" spans="1:31" s="7" customFormat="1" ht="28.2" customHeight="1" x14ac:dyDescent="0.3">
      <c r="A193" s="7" t="str">
        <f t="shared" si="6"/>
        <v>SF.PY.2</v>
      </c>
      <c r="B193" s="11" t="s">
        <v>15</v>
      </c>
      <c r="C193" s="48" t="s">
        <v>9</v>
      </c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15"/>
      <c r="U193" s="15"/>
      <c r="V193" s="15"/>
      <c r="W193" s="15"/>
      <c r="X193" s="15"/>
      <c r="Y193" s="15"/>
      <c r="Z193" s="15"/>
      <c r="AA193" s="15"/>
      <c r="AB193" s="15">
        <f t="shared" si="7"/>
        <v>0</v>
      </c>
      <c r="AC193" s="5">
        <v>0</v>
      </c>
      <c r="AD193" s="56" t="s">
        <v>342</v>
      </c>
      <c r="AE193" s="101">
        <v>0</v>
      </c>
    </row>
    <row r="194" spans="1:31" s="7" customFormat="1" ht="28.8" x14ac:dyDescent="0.3">
      <c r="A194" s="7" t="str">
        <f t="shared" si="6"/>
        <v>SF.PY.2</v>
      </c>
      <c r="B194" s="11" t="s">
        <v>16</v>
      </c>
      <c r="C194" s="6" t="s">
        <v>6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15"/>
      <c r="U194" s="15"/>
      <c r="V194" s="15"/>
      <c r="W194" s="15"/>
      <c r="X194" s="15"/>
      <c r="Y194" s="15"/>
      <c r="Z194" s="15"/>
      <c r="AA194" s="15"/>
      <c r="AB194" s="15">
        <f t="shared" ref="AB194:AB257" si="8">SUM(D194:AA194)</f>
        <v>0</v>
      </c>
      <c r="AC194" s="5">
        <v>1</v>
      </c>
      <c r="AD194" s="56" t="s">
        <v>18</v>
      </c>
      <c r="AE194" s="101">
        <v>5000000</v>
      </c>
    </row>
    <row r="195" spans="1:31" s="7" customFormat="1" ht="26.4" customHeight="1" x14ac:dyDescent="0.3">
      <c r="A195" s="7" t="str">
        <f t="shared" si="6"/>
        <v>SF.PY.2</v>
      </c>
      <c r="B195" s="11" t="s">
        <v>16</v>
      </c>
      <c r="C195" s="6" t="s">
        <v>7</v>
      </c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15"/>
      <c r="U195" s="15"/>
      <c r="V195" s="15"/>
      <c r="W195" s="15"/>
      <c r="X195" s="15"/>
      <c r="Y195" s="15"/>
      <c r="Z195" s="15"/>
      <c r="AA195" s="15"/>
      <c r="AB195" s="15">
        <f t="shared" si="8"/>
        <v>0</v>
      </c>
      <c r="AC195" s="5">
        <v>0</v>
      </c>
      <c r="AD195" s="56" t="s">
        <v>342</v>
      </c>
      <c r="AE195" s="101">
        <v>0</v>
      </c>
    </row>
    <row r="196" spans="1:31" s="7" customFormat="1" ht="23.4" customHeight="1" x14ac:dyDescent="0.3">
      <c r="A196" s="7" t="str">
        <f t="shared" si="6"/>
        <v>SF.PY.2</v>
      </c>
      <c r="B196" s="11" t="s">
        <v>16</v>
      </c>
      <c r="C196" s="6" t="s">
        <v>8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15"/>
      <c r="U196" s="15"/>
      <c r="V196" s="15"/>
      <c r="W196" s="15"/>
      <c r="X196" s="15"/>
      <c r="Y196" s="15"/>
      <c r="Z196" s="15"/>
      <c r="AA196" s="15"/>
      <c r="AB196" s="15">
        <f t="shared" si="8"/>
        <v>0</v>
      </c>
      <c r="AC196" s="5">
        <v>0</v>
      </c>
      <c r="AD196" s="56" t="s">
        <v>342</v>
      </c>
      <c r="AE196" s="101">
        <v>0</v>
      </c>
    </row>
    <row r="197" spans="1:31" s="7" customFormat="1" ht="25.2" customHeight="1" x14ac:dyDescent="0.3">
      <c r="A197" s="7" t="str">
        <f t="shared" si="6"/>
        <v>SF.PY.2</v>
      </c>
      <c r="B197" s="11" t="s">
        <v>16</v>
      </c>
      <c r="C197" s="48" t="s">
        <v>9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15"/>
      <c r="U197" s="15"/>
      <c r="V197" s="15"/>
      <c r="W197" s="15"/>
      <c r="X197" s="15"/>
      <c r="Y197" s="15"/>
      <c r="Z197" s="15"/>
      <c r="AA197" s="15"/>
      <c r="AB197" s="15">
        <f t="shared" si="8"/>
        <v>0</v>
      </c>
      <c r="AC197" s="5">
        <v>0</v>
      </c>
      <c r="AD197" s="56" t="s">
        <v>342</v>
      </c>
      <c r="AE197" s="101">
        <v>0</v>
      </c>
    </row>
    <row r="198" spans="1:31" s="7" customFormat="1" ht="28.8" x14ac:dyDescent="0.3">
      <c r="A198" s="7" t="str">
        <f t="shared" si="6"/>
        <v>SF.PY.2</v>
      </c>
      <c r="B198" s="11" t="s">
        <v>19</v>
      </c>
      <c r="C198" s="6" t="s">
        <v>6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15"/>
      <c r="U198" s="15"/>
      <c r="V198" s="15"/>
      <c r="W198" s="15"/>
      <c r="X198" s="15"/>
      <c r="Y198" s="15"/>
      <c r="Z198" s="15"/>
      <c r="AA198" s="15"/>
      <c r="AB198" s="15">
        <f t="shared" si="8"/>
        <v>0</v>
      </c>
      <c r="AC198" s="5">
        <v>4</v>
      </c>
      <c r="AD198" s="56" t="s">
        <v>18</v>
      </c>
      <c r="AE198" s="101">
        <v>0</v>
      </c>
    </row>
    <row r="199" spans="1:31" s="7" customFormat="1" ht="34.200000000000003" x14ac:dyDescent="0.3">
      <c r="A199" s="7" t="str">
        <f t="shared" si="6"/>
        <v>SF.PY.2</v>
      </c>
      <c r="B199" s="11" t="s">
        <v>20</v>
      </c>
      <c r="C199" s="6" t="s">
        <v>6</v>
      </c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15"/>
      <c r="U199" s="15"/>
      <c r="V199" s="15"/>
      <c r="W199" s="15"/>
      <c r="X199" s="15"/>
      <c r="Y199" s="15"/>
      <c r="Z199" s="15"/>
      <c r="AA199" s="15"/>
      <c r="AB199" s="15">
        <f t="shared" si="8"/>
        <v>0</v>
      </c>
      <c r="AC199" s="5">
        <v>2</v>
      </c>
      <c r="AD199" s="56" t="s">
        <v>18</v>
      </c>
      <c r="AE199" s="101">
        <v>0</v>
      </c>
    </row>
    <row r="200" spans="1:31" s="7" customFormat="1" ht="34.200000000000003" x14ac:dyDescent="0.3">
      <c r="A200" s="7" t="str">
        <f t="shared" si="6"/>
        <v>SF.PY.2</v>
      </c>
      <c r="B200" s="11" t="s">
        <v>21</v>
      </c>
      <c r="C200" s="6" t="s">
        <v>17</v>
      </c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15"/>
      <c r="U200" s="15"/>
      <c r="V200" s="15"/>
      <c r="W200" s="15"/>
      <c r="X200" s="15"/>
      <c r="Y200" s="15"/>
      <c r="Z200" s="15"/>
      <c r="AA200" s="15"/>
      <c r="AB200" s="15">
        <f t="shared" si="8"/>
        <v>0</v>
      </c>
      <c r="AC200" s="5">
        <v>1</v>
      </c>
      <c r="AD200" s="56" t="s">
        <v>22</v>
      </c>
      <c r="AE200" s="101">
        <v>140000000</v>
      </c>
    </row>
    <row r="201" spans="1:31" s="7" customFormat="1" ht="25.2" customHeight="1" x14ac:dyDescent="0.3">
      <c r="A201" s="7" t="str">
        <f t="shared" si="6"/>
        <v>SF.PY.2</v>
      </c>
      <c r="B201" s="11" t="s">
        <v>234</v>
      </c>
      <c r="C201" s="6" t="s">
        <v>17</v>
      </c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15"/>
      <c r="U201" s="15"/>
      <c r="V201" s="15"/>
      <c r="W201" s="15"/>
      <c r="X201" s="15"/>
      <c r="Y201" s="15"/>
      <c r="Z201" s="15"/>
      <c r="AA201" s="15"/>
      <c r="AB201" s="15">
        <f t="shared" si="8"/>
        <v>0</v>
      </c>
      <c r="AC201" s="5">
        <v>1</v>
      </c>
      <c r="AD201" s="56" t="s">
        <v>36</v>
      </c>
      <c r="AE201" s="101">
        <v>0</v>
      </c>
    </row>
    <row r="202" spans="1:31" s="7" customFormat="1" ht="22.8" x14ac:dyDescent="0.3">
      <c r="A202" s="7" t="str">
        <f t="shared" si="6"/>
        <v>SF.PY.2</v>
      </c>
      <c r="B202" s="11" t="s">
        <v>23</v>
      </c>
      <c r="C202" s="6" t="s">
        <v>6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>
        <v>65522050</v>
      </c>
      <c r="S202" s="86"/>
      <c r="T202" s="15"/>
      <c r="U202" s="15"/>
      <c r="V202" s="15"/>
      <c r="W202" s="15"/>
      <c r="X202" s="15"/>
      <c r="Y202" s="15"/>
      <c r="Z202" s="15"/>
      <c r="AA202" s="73"/>
      <c r="AB202" s="15">
        <f t="shared" si="8"/>
        <v>65522050</v>
      </c>
      <c r="AC202" s="5">
        <v>1000</v>
      </c>
      <c r="AD202" s="56" t="s">
        <v>24</v>
      </c>
      <c r="AE202" s="101">
        <v>-25522050</v>
      </c>
    </row>
    <row r="203" spans="1:31" s="7" customFormat="1" ht="22.8" x14ac:dyDescent="0.3">
      <c r="A203" s="7" t="str">
        <f t="shared" si="6"/>
        <v>SF.PY.2</v>
      </c>
      <c r="B203" s="11" t="s">
        <v>23</v>
      </c>
      <c r="C203" s="48" t="s">
        <v>9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>
        <v>7862650</v>
      </c>
      <c r="S203" s="86"/>
      <c r="T203" s="15"/>
      <c r="U203" s="15"/>
      <c r="V203" s="15"/>
      <c r="W203" s="15"/>
      <c r="X203" s="15"/>
      <c r="Y203" s="15"/>
      <c r="Z203" s="15"/>
      <c r="AA203" s="73"/>
      <c r="AB203" s="15">
        <f t="shared" si="8"/>
        <v>7862650</v>
      </c>
      <c r="AC203" s="5">
        <v>120</v>
      </c>
      <c r="AD203" s="56" t="s">
        <v>24</v>
      </c>
      <c r="AE203" s="101">
        <v>12137350</v>
      </c>
    </row>
    <row r="204" spans="1:31" s="7" customFormat="1" ht="22.8" x14ac:dyDescent="0.3">
      <c r="A204" s="7" t="str">
        <f t="shared" si="6"/>
        <v>SF.PY.2</v>
      </c>
      <c r="B204" s="11" t="s">
        <v>23</v>
      </c>
      <c r="C204" s="6" t="s">
        <v>7</v>
      </c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>
        <v>5241760</v>
      </c>
      <c r="S204" s="86"/>
      <c r="T204" s="15"/>
      <c r="U204" s="15"/>
      <c r="V204" s="15"/>
      <c r="W204" s="15"/>
      <c r="X204" s="15"/>
      <c r="Y204" s="15"/>
      <c r="Z204" s="15"/>
      <c r="AA204" s="73"/>
      <c r="AB204" s="15">
        <f t="shared" si="8"/>
        <v>5241760</v>
      </c>
      <c r="AC204" s="5">
        <v>80</v>
      </c>
      <c r="AD204" s="56" t="s">
        <v>24</v>
      </c>
      <c r="AE204" s="101"/>
    </row>
    <row r="205" spans="1:31" s="7" customFormat="1" ht="22.8" x14ac:dyDescent="0.3">
      <c r="A205" s="7" t="str">
        <f t="shared" ref="A205:A265" si="9">LEFT(B205,7)</f>
        <v>SF.PY.2</v>
      </c>
      <c r="B205" s="11" t="s">
        <v>23</v>
      </c>
      <c r="C205" s="6" t="s">
        <v>8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>
        <v>4586540</v>
      </c>
      <c r="S205" s="86"/>
      <c r="T205" s="15"/>
      <c r="U205" s="15"/>
      <c r="V205" s="15"/>
      <c r="W205" s="15"/>
      <c r="X205" s="15"/>
      <c r="Y205" s="15"/>
      <c r="Z205" s="15"/>
      <c r="AA205" s="73"/>
      <c r="AB205" s="15">
        <f t="shared" si="8"/>
        <v>4586540</v>
      </c>
      <c r="AC205" s="5">
        <v>70</v>
      </c>
      <c r="AD205" s="56" t="s">
        <v>24</v>
      </c>
      <c r="AE205" s="101">
        <v>5413460</v>
      </c>
    </row>
    <row r="206" spans="1:31" s="7" customFormat="1" ht="22.8" x14ac:dyDescent="0.3">
      <c r="A206" s="7" t="str">
        <f t="shared" si="9"/>
        <v>SF.PY.3</v>
      </c>
      <c r="B206" s="11" t="s">
        <v>25</v>
      </c>
      <c r="C206" s="6" t="s">
        <v>6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>
        <v>54497558</v>
      </c>
      <c r="S206" s="86"/>
      <c r="T206" s="15"/>
      <c r="U206" s="15"/>
      <c r="V206" s="15"/>
      <c r="W206" s="15"/>
      <c r="X206" s="15"/>
      <c r="Y206" s="15"/>
      <c r="Z206" s="15"/>
      <c r="AA206" s="15"/>
      <c r="AB206" s="15">
        <f t="shared" si="8"/>
        <v>54497558</v>
      </c>
      <c r="AC206" s="5">
        <v>2</v>
      </c>
      <c r="AD206" s="12" t="s">
        <v>26</v>
      </c>
      <c r="AE206" s="101">
        <v>2145502442</v>
      </c>
    </row>
    <row r="207" spans="1:31" s="7" customFormat="1" ht="17.399999999999999" x14ac:dyDescent="0.3">
      <c r="A207" s="7" t="str">
        <f t="shared" si="9"/>
        <v>SF.PY.3</v>
      </c>
      <c r="B207" s="11" t="s">
        <v>27</v>
      </c>
      <c r="C207" s="6" t="s">
        <v>6</v>
      </c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15"/>
      <c r="U207" s="15"/>
      <c r="V207" s="15"/>
      <c r="W207" s="15"/>
      <c r="X207" s="15"/>
      <c r="Y207" s="15"/>
      <c r="Z207" s="15"/>
      <c r="AA207" s="15"/>
      <c r="AB207" s="15">
        <f t="shared" si="8"/>
        <v>0</v>
      </c>
      <c r="AC207" s="5">
        <v>3</v>
      </c>
      <c r="AD207" s="12" t="s">
        <v>26</v>
      </c>
      <c r="AE207" s="101">
        <v>90000000</v>
      </c>
    </row>
    <row r="208" spans="1:31" s="7" customFormat="1" ht="34.200000000000003" x14ac:dyDescent="0.3">
      <c r="A208" s="7" t="str">
        <f t="shared" si="9"/>
        <v>SF.PY.3</v>
      </c>
      <c r="B208" s="11" t="s">
        <v>28</v>
      </c>
      <c r="C208" s="6" t="s">
        <v>6</v>
      </c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>
        <v>354780189</v>
      </c>
      <c r="S208" s="86"/>
      <c r="T208" s="122">
        <v>12000000</v>
      </c>
      <c r="U208" s="15"/>
      <c r="V208" s="15">
        <v>6000000</v>
      </c>
      <c r="W208" s="15"/>
      <c r="X208" s="15"/>
      <c r="Y208" s="122"/>
      <c r="Z208" s="122">
        <v>10000000</v>
      </c>
      <c r="AA208" s="73"/>
      <c r="AB208" s="15">
        <f t="shared" si="8"/>
        <v>382780189</v>
      </c>
      <c r="AC208" s="5">
        <v>350</v>
      </c>
      <c r="AD208" s="12" t="s">
        <v>26</v>
      </c>
      <c r="AE208" s="101">
        <v>245219811</v>
      </c>
    </row>
    <row r="209" spans="1:31" s="7" customFormat="1" ht="17.399999999999999" x14ac:dyDescent="0.3">
      <c r="A209" s="7" t="str">
        <f t="shared" si="9"/>
        <v>SF.PY.3</v>
      </c>
      <c r="B209" s="11" t="s">
        <v>29</v>
      </c>
      <c r="C209" s="6" t="s">
        <v>6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>
        <v>30000000</v>
      </c>
      <c r="S209" s="86"/>
      <c r="T209" s="15"/>
      <c r="U209" s="15"/>
      <c r="V209" s="15"/>
      <c r="W209" s="15"/>
      <c r="X209" s="15"/>
      <c r="Y209" s="122"/>
      <c r="Z209" s="122"/>
      <c r="AA209" s="15"/>
      <c r="AB209" s="15">
        <f t="shared" si="8"/>
        <v>30000000</v>
      </c>
      <c r="AC209" s="5">
        <v>70</v>
      </c>
      <c r="AD209" s="12" t="s">
        <v>26</v>
      </c>
      <c r="AE209" s="101">
        <v>50000000</v>
      </c>
    </row>
    <row r="210" spans="1:31" s="7" customFormat="1" ht="17.399999999999999" x14ac:dyDescent="0.3">
      <c r="A210" s="7" t="str">
        <f t="shared" si="9"/>
        <v>SF.PY.3</v>
      </c>
      <c r="B210" s="11" t="s">
        <v>30</v>
      </c>
      <c r="C210" s="6" t="s">
        <v>6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>
        <v>59012917</v>
      </c>
      <c r="S210" s="86"/>
      <c r="T210" s="15"/>
      <c r="U210" s="15"/>
      <c r="V210" s="15"/>
      <c r="W210" s="15"/>
      <c r="X210" s="15"/>
      <c r="Y210" s="122"/>
      <c r="Z210" s="122"/>
      <c r="AA210" s="15"/>
      <c r="AB210" s="15">
        <f t="shared" si="8"/>
        <v>59012917</v>
      </c>
      <c r="AC210" s="5">
        <v>50</v>
      </c>
      <c r="AD210" s="12" t="s">
        <v>26</v>
      </c>
      <c r="AE210" s="101">
        <v>40987083</v>
      </c>
    </row>
    <row r="211" spans="1:31" s="7" customFormat="1" ht="26.4" customHeight="1" x14ac:dyDescent="0.3">
      <c r="A211" s="7" t="str">
        <f t="shared" si="9"/>
        <v>SF.PY.4</v>
      </c>
      <c r="B211" s="11" t="s">
        <v>31</v>
      </c>
      <c r="C211" s="6" t="s">
        <v>6</v>
      </c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94">
        <v>70920302</v>
      </c>
      <c r="S211" s="86"/>
      <c r="T211" s="15"/>
      <c r="U211" s="15"/>
      <c r="V211" s="15">
        <v>10900000</v>
      </c>
      <c r="W211" s="70">
        <v>6999282</v>
      </c>
      <c r="X211" s="15"/>
      <c r="Y211" s="122">
        <v>25371239</v>
      </c>
      <c r="Z211" s="122">
        <v>11746800</v>
      </c>
      <c r="AA211" s="15"/>
      <c r="AB211" s="15">
        <f t="shared" si="8"/>
        <v>125937623</v>
      </c>
      <c r="AC211" s="5">
        <v>75</v>
      </c>
      <c r="AD211" s="56" t="s">
        <v>18</v>
      </c>
      <c r="AE211" s="101">
        <v>24062377</v>
      </c>
    </row>
    <row r="212" spans="1:31" s="7" customFormat="1" ht="23.4" customHeight="1" x14ac:dyDescent="0.3">
      <c r="A212" s="7" t="str">
        <f t="shared" si="9"/>
        <v>SF.PY.4</v>
      </c>
      <c r="B212" s="11" t="s">
        <v>32</v>
      </c>
      <c r="C212" s="6" t="s">
        <v>6</v>
      </c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94">
        <v>19305767</v>
      </c>
      <c r="S212" s="86"/>
      <c r="T212" s="15"/>
      <c r="U212" s="15"/>
      <c r="V212" s="15"/>
      <c r="W212" s="15"/>
      <c r="X212" s="15"/>
      <c r="Y212" s="122"/>
      <c r="Z212" s="122"/>
      <c r="AA212" s="15"/>
      <c r="AB212" s="15">
        <f t="shared" si="8"/>
        <v>19305767</v>
      </c>
      <c r="AC212" s="5">
        <v>75</v>
      </c>
      <c r="AD212" s="56" t="s">
        <v>18</v>
      </c>
      <c r="AE212" s="101">
        <v>31694233</v>
      </c>
    </row>
    <row r="213" spans="1:31" s="7" customFormat="1" ht="35.4" customHeight="1" x14ac:dyDescent="0.3">
      <c r="A213" s="7" t="str">
        <f t="shared" si="9"/>
        <v>SF.PY.4</v>
      </c>
      <c r="B213" s="11" t="s">
        <v>33</v>
      </c>
      <c r="C213" s="6" t="s">
        <v>6</v>
      </c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94">
        <v>93766931</v>
      </c>
      <c r="S213" s="86"/>
      <c r="T213" s="15"/>
      <c r="U213" s="15"/>
      <c r="V213" s="15"/>
      <c r="W213" s="15"/>
      <c r="X213" s="15"/>
      <c r="Y213" s="122"/>
      <c r="Z213" s="122"/>
      <c r="AA213" s="15"/>
      <c r="AB213" s="15">
        <f t="shared" si="8"/>
        <v>93766931</v>
      </c>
      <c r="AC213" s="5">
        <v>1</v>
      </c>
      <c r="AD213" s="56" t="s">
        <v>34</v>
      </c>
      <c r="AE213" s="101">
        <v>-2698131</v>
      </c>
    </row>
    <row r="214" spans="1:31" s="7" customFormat="1" ht="25.2" customHeight="1" x14ac:dyDescent="0.3">
      <c r="A214" s="7" t="str">
        <f t="shared" si="9"/>
        <v>SF.PY.5</v>
      </c>
      <c r="B214" s="11" t="s">
        <v>35</v>
      </c>
      <c r="C214" s="6" t="s">
        <v>17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15"/>
      <c r="U214" s="15"/>
      <c r="V214" s="15"/>
      <c r="W214" s="15"/>
      <c r="X214" s="15"/>
      <c r="Y214" s="122"/>
      <c r="Z214" s="122"/>
      <c r="AA214" s="15"/>
      <c r="AB214" s="15">
        <f t="shared" si="8"/>
        <v>0</v>
      </c>
      <c r="AC214" s="71">
        <v>0.25</v>
      </c>
      <c r="AD214" s="55" t="s">
        <v>36</v>
      </c>
      <c r="AE214" s="101">
        <v>20000000</v>
      </c>
    </row>
    <row r="215" spans="1:31" s="7" customFormat="1" ht="34.200000000000003" x14ac:dyDescent="0.3">
      <c r="A215" s="7" t="str">
        <f t="shared" si="9"/>
        <v>SF.PY.6</v>
      </c>
      <c r="B215" s="11" t="s">
        <v>37</v>
      </c>
      <c r="C215" s="48" t="s">
        <v>17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95">
        <v>14000000</v>
      </c>
      <c r="S215" s="86"/>
      <c r="T215" s="15"/>
      <c r="U215" s="15"/>
      <c r="V215" s="15"/>
      <c r="W215" s="15"/>
      <c r="X215" s="15"/>
      <c r="Y215" s="122"/>
      <c r="Z215" s="122"/>
      <c r="AA215" s="15"/>
      <c r="AB215" s="15">
        <f t="shared" si="8"/>
        <v>14000000</v>
      </c>
      <c r="AC215" s="5">
        <v>1</v>
      </c>
      <c r="AD215" s="111" t="s">
        <v>39</v>
      </c>
      <c r="AE215" s="101">
        <v>4000000</v>
      </c>
    </row>
    <row r="216" spans="1:31" s="7" customFormat="1" ht="22.8" x14ac:dyDescent="0.3">
      <c r="A216" s="7" t="str">
        <f t="shared" si="9"/>
        <v>SF.PY.6</v>
      </c>
      <c r="B216" s="11" t="s">
        <v>318</v>
      </c>
      <c r="C216" s="48" t="s">
        <v>6</v>
      </c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95">
        <v>11400000</v>
      </c>
      <c r="S216" s="86"/>
      <c r="T216" s="15"/>
      <c r="U216" s="15"/>
      <c r="V216" s="15"/>
      <c r="W216" s="15"/>
      <c r="X216" s="15"/>
      <c r="Y216" s="122"/>
      <c r="Z216" s="122">
        <v>5000000</v>
      </c>
      <c r="AA216" s="15"/>
      <c r="AB216" s="15">
        <f t="shared" si="8"/>
        <v>16400000</v>
      </c>
      <c r="AC216" s="5">
        <v>2</v>
      </c>
      <c r="AD216" s="111" t="s">
        <v>38</v>
      </c>
      <c r="AE216" s="101">
        <v>3600000</v>
      </c>
    </row>
    <row r="217" spans="1:31" s="7" customFormat="1" ht="22.8" x14ac:dyDescent="0.3">
      <c r="A217" s="7" t="str">
        <f t="shared" si="9"/>
        <v>SF.PY.6</v>
      </c>
      <c r="B217" s="11" t="s">
        <v>318</v>
      </c>
      <c r="C217" s="48" t="s">
        <v>7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95">
        <v>8200000</v>
      </c>
      <c r="S217" s="86"/>
      <c r="T217" s="15"/>
      <c r="U217" s="15"/>
      <c r="V217" s="15"/>
      <c r="W217" s="15"/>
      <c r="X217" s="15"/>
      <c r="Y217" s="15"/>
      <c r="Z217" s="15"/>
      <c r="AA217" s="15"/>
      <c r="AB217" s="15">
        <f t="shared" si="8"/>
        <v>8200000</v>
      </c>
      <c r="AC217" s="5">
        <v>1</v>
      </c>
      <c r="AD217" s="111" t="s">
        <v>38</v>
      </c>
      <c r="AE217" s="101">
        <v>-200000</v>
      </c>
    </row>
    <row r="218" spans="1:31" s="7" customFormat="1" ht="22.8" x14ac:dyDescent="0.3">
      <c r="A218" s="7" t="str">
        <f t="shared" si="9"/>
        <v>SF.PY.6</v>
      </c>
      <c r="B218" s="11" t="s">
        <v>318</v>
      </c>
      <c r="C218" s="48" t="s">
        <v>8</v>
      </c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95">
        <v>8200000</v>
      </c>
      <c r="S218" s="86"/>
      <c r="T218" s="15"/>
      <c r="U218" s="15"/>
      <c r="V218" s="15"/>
      <c r="W218" s="15"/>
      <c r="X218" s="15"/>
      <c r="Y218" s="15"/>
      <c r="Z218" s="15"/>
      <c r="AA218" s="15"/>
      <c r="AB218" s="15">
        <f t="shared" si="8"/>
        <v>8200000</v>
      </c>
      <c r="AC218" s="5">
        <v>1</v>
      </c>
      <c r="AD218" s="111" t="s">
        <v>38</v>
      </c>
      <c r="AE218" s="101">
        <v>-200000</v>
      </c>
    </row>
    <row r="219" spans="1:31" s="7" customFormat="1" ht="22.8" x14ac:dyDescent="0.3">
      <c r="A219" s="7" t="str">
        <f t="shared" si="9"/>
        <v>SF.PY.6</v>
      </c>
      <c r="B219" s="11" t="s">
        <v>318</v>
      </c>
      <c r="C219" s="48" t="s">
        <v>9</v>
      </c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95">
        <v>8200000</v>
      </c>
      <c r="S219" s="86"/>
      <c r="T219" s="15"/>
      <c r="U219" s="15"/>
      <c r="V219" s="15"/>
      <c r="W219" s="15"/>
      <c r="X219" s="15"/>
      <c r="Y219" s="15"/>
      <c r="Z219" s="15"/>
      <c r="AA219" s="15"/>
      <c r="AB219" s="15">
        <f t="shared" si="8"/>
        <v>8200000</v>
      </c>
      <c r="AC219" s="5">
        <v>1</v>
      </c>
      <c r="AD219" s="111" t="s">
        <v>38</v>
      </c>
      <c r="AE219" s="101">
        <v>-200000</v>
      </c>
    </row>
    <row r="220" spans="1:31" s="7" customFormat="1" ht="22.8" x14ac:dyDescent="0.3">
      <c r="A220" s="7" t="str">
        <f t="shared" si="9"/>
        <v>SF.PY.6</v>
      </c>
      <c r="B220" s="11" t="s">
        <v>40</v>
      </c>
      <c r="C220" s="48" t="s">
        <v>17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>
        <v>49514205</v>
      </c>
      <c r="S220" s="86"/>
      <c r="T220" s="15"/>
      <c r="U220" s="15"/>
      <c r="V220" s="15"/>
      <c r="W220" s="15"/>
      <c r="X220" s="15"/>
      <c r="Y220" s="15"/>
      <c r="Z220" s="15"/>
      <c r="AA220" s="15"/>
      <c r="AB220" s="15">
        <f t="shared" si="8"/>
        <v>49514205</v>
      </c>
      <c r="AC220" s="5">
        <v>1280</v>
      </c>
      <c r="AD220" s="111" t="s">
        <v>41</v>
      </c>
      <c r="AE220" s="101">
        <v>70485795</v>
      </c>
    </row>
    <row r="221" spans="1:31" s="7" customFormat="1" ht="17.399999999999999" x14ac:dyDescent="0.3">
      <c r="A221" s="7" t="str">
        <f t="shared" si="9"/>
        <v>SI.PY.1</v>
      </c>
      <c r="B221" s="29" t="s">
        <v>319</v>
      </c>
      <c r="C221" s="67" t="s">
        <v>6</v>
      </c>
      <c r="D221" s="86"/>
      <c r="E221" s="86"/>
      <c r="F221" s="86"/>
      <c r="G221" s="86"/>
      <c r="H221" s="86"/>
      <c r="I221" s="86">
        <v>47800000</v>
      </c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15"/>
      <c r="U221" s="15"/>
      <c r="V221" s="15"/>
      <c r="W221" s="15"/>
      <c r="X221" s="15">
        <v>6414594</v>
      </c>
      <c r="Y221" s="15"/>
      <c r="Z221" s="15"/>
      <c r="AA221" s="15"/>
      <c r="AB221" s="15">
        <f t="shared" si="8"/>
        <v>54214594</v>
      </c>
      <c r="AC221" s="12">
        <v>92</v>
      </c>
      <c r="AD221" s="112" t="s">
        <v>343</v>
      </c>
      <c r="AE221" s="101">
        <v>191690000</v>
      </c>
    </row>
    <row r="222" spans="1:31" s="7" customFormat="1" ht="17.399999999999999" x14ac:dyDescent="0.3">
      <c r="A222" s="7" t="str">
        <f t="shared" si="9"/>
        <v>SI.PY.1</v>
      </c>
      <c r="B222" s="29" t="s">
        <v>319</v>
      </c>
      <c r="C222" s="67" t="s">
        <v>6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15"/>
      <c r="U222" s="15"/>
      <c r="V222" s="15"/>
      <c r="W222" s="15"/>
      <c r="X222" s="15"/>
      <c r="Y222" s="15"/>
      <c r="Z222" s="15"/>
      <c r="AA222" s="15"/>
      <c r="AB222" s="15">
        <f t="shared" si="8"/>
        <v>0</v>
      </c>
      <c r="AC222" s="12">
        <v>1000</v>
      </c>
      <c r="AD222" s="112" t="s">
        <v>344</v>
      </c>
      <c r="AE222" s="101"/>
    </row>
    <row r="223" spans="1:31" s="7" customFormat="1" ht="17.399999999999999" x14ac:dyDescent="0.3">
      <c r="A223" s="7" t="str">
        <f t="shared" si="9"/>
        <v>SI.PY.1</v>
      </c>
      <c r="B223" s="29" t="s">
        <v>319</v>
      </c>
      <c r="C223" s="67" t="s">
        <v>7</v>
      </c>
      <c r="D223" s="86"/>
      <c r="E223" s="86"/>
      <c r="F223" s="86"/>
      <c r="G223" s="86"/>
      <c r="H223" s="86"/>
      <c r="I223" s="86"/>
      <c r="J223" s="86">
        <v>5000000</v>
      </c>
      <c r="K223" s="86"/>
      <c r="L223" s="86"/>
      <c r="M223" s="86"/>
      <c r="N223" s="86"/>
      <c r="O223" s="86"/>
      <c r="P223" s="86"/>
      <c r="Q223" s="86"/>
      <c r="R223" s="86"/>
      <c r="S223" s="86"/>
      <c r="T223" s="15"/>
      <c r="U223" s="15"/>
      <c r="V223" s="15"/>
      <c r="W223" s="15"/>
      <c r="X223" s="15"/>
      <c r="Y223" s="15"/>
      <c r="Z223" s="15"/>
      <c r="AA223" s="15"/>
      <c r="AB223" s="15">
        <f t="shared" si="8"/>
        <v>5000000</v>
      </c>
      <c r="AC223" s="12">
        <v>3</v>
      </c>
      <c r="AD223" s="112" t="s">
        <v>343</v>
      </c>
      <c r="AE223" s="101">
        <v>2070000</v>
      </c>
    </row>
    <row r="224" spans="1:31" s="7" customFormat="1" ht="17.399999999999999" x14ac:dyDescent="0.3">
      <c r="A224" s="7" t="str">
        <f t="shared" si="9"/>
        <v>SI.PY.1</v>
      </c>
      <c r="B224" s="29" t="s">
        <v>319</v>
      </c>
      <c r="C224" s="67" t="s">
        <v>7</v>
      </c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15"/>
      <c r="U224" s="15"/>
      <c r="V224" s="15"/>
      <c r="W224" s="15"/>
      <c r="X224" s="15"/>
      <c r="Y224" s="15"/>
      <c r="Z224" s="15"/>
      <c r="AA224" s="15"/>
      <c r="AB224" s="15">
        <f t="shared" si="8"/>
        <v>0</v>
      </c>
      <c r="AC224" s="12">
        <v>50</v>
      </c>
      <c r="AD224" s="112" t="s">
        <v>344</v>
      </c>
      <c r="AE224" s="101"/>
    </row>
    <row r="225" spans="1:31" s="7" customFormat="1" ht="17.399999999999999" x14ac:dyDescent="0.3">
      <c r="A225" s="7" t="str">
        <f t="shared" si="9"/>
        <v>SI.PY.1</v>
      </c>
      <c r="B225" s="29" t="s">
        <v>319</v>
      </c>
      <c r="C225" s="67" t="s">
        <v>8</v>
      </c>
      <c r="D225" s="86"/>
      <c r="E225" s="86"/>
      <c r="F225" s="86"/>
      <c r="G225" s="86"/>
      <c r="H225" s="86"/>
      <c r="I225" s="86"/>
      <c r="J225" s="86"/>
      <c r="K225" s="86">
        <v>5000000</v>
      </c>
      <c r="L225" s="86"/>
      <c r="M225" s="86"/>
      <c r="N225" s="86"/>
      <c r="O225" s="86"/>
      <c r="P225" s="86"/>
      <c r="Q225" s="86"/>
      <c r="R225" s="86"/>
      <c r="S225" s="86"/>
      <c r="T225" s="15"/>
      <c r="U225" s="15"/>
      <c r="V225" s="15"/>
      <c r="W225" s="15"/>
      <c r="X225" s="15"/>
      <c r="Y225" s="15"/>
      <c r="Z225" s="15"/>
      <c r="AA225" s="15"/>
      <c r="AB225" s="15">
        <f t="shared" si="8"/>
        <v>5000000</v>
      </c>
      <c r="AC225" s="12">
        <v>3</v>
      </c>
      <c r="AD225" s="112" t="s">
        <v>343</v>
      </c>
      <c r="AE225" s="101">
        <v>2070000</v>
      </c>
    </row>
    <row r="226" spans="1:31" s="7" customFormat="1" ht="17.399999999999999" x14ac:dyDescent="0.3">
      <c r="A226" s="7" t="str">
        <f t="shared" si="9"/>
        <v>SI.PY.1</v>
      </c>
      <c r="B226" s="29" t="s">
        <v>319</v>
      </c>
      <c r="C226" s="67" t="s">
        <v>8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15"/>
      <c r="U226" s="15"/>
      <c r="V226" s="15"/>
      <c r="W226" s="15"/>
      <c r="X226" s="15"/>
      <c r="Y226" s="15"/>
      <c r="Z226" s="15"/>
      <c r="AA226" s="15"/>
      <c r="AB226" s="15">
        <f t="shared" si="8"/>
        <v>0</v>
      </c>
      <c r="AC226" s="12">
        <v>50</v>
      </c>
      <c r="AD226" s="112" t="s">
        <v>344</v>
      </c>
      <c r="AE226" s="101"/>
    </row>
    <row r="227" spans="1:31" s="7" customFormat="1" ht="17.399999999999999" x14ac:dyDescent="0.3">
      <c r="A227" s="7" t="str">
        <f t="shared" si="9"/>
        <v>SI.PY.1</v>
      </c>
      <c r="B227" s="29" t="s">
        <v>319</v>
      </c>
      <c r="C227" s="67" t="s">
        <v>9</v>
      </c>
      <c r="D227" s="86"/>
      <c r="E227" s="86"/>
      <c r="F227" s="86"/>
      <c r="G227" s="86"/>
      <c r="H227" s="86"/>
      <c r="I227" s="86"/>
      <c r="J227" s="86"/>
      <c r="K227" s="86"/>
      <c r="L227" s="86">
        <v>5000000</v>
      </c>
      <c r="M227" s="86"/>
      <c r="N227" s="86"/>
      <c r="O227" s="86"/>
      <c r="P227" s="86"/>
      <c r="Q227" s="86"/>
      <c r="R227" s="86"/>
      <c r="S227" s="86"/>
      <c r="T227" s="15"/>
      <c r="U227" s="15"/>
      <c r="V227" s="15"/>
      <c r="W227" s="15"/>
      <c r="X227" s="15"/>
      <c r="Y227" s="15"/>
      <c r="Z227" s="15"/>
      <c r="AA227" s="15"/>
      <c r="AB227" s="15">
        <f t="shared" si="8"/>
        <v>5000000</v>
      </c>
      <c r="AC227" s="12">
        <v>3</v>
      </c>
      <c r="AD227" s="112" t="s">
        <v>343</v>
      </c>
      <c r="AE227" s="101">
        <v>2070000</v>
      </c>
    </row>
    <row r="228" spans="1:31" s="7" customFormat="1" ht="17.399999999999999" x14ac:dyDescent="0.3">
      <c r="A228" s="7" t="str">
        <f t="shared" si="9"/>
        <v>SI.PY.1</v>
      </c>
      <c r="B228" s="29" t="s">
        <v>319</v>
      </c>
      <c r="C228" s="67" t="s">
        <v>9</v>
      </c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15"/>
      <c r="U228" s="15"/>
      <c r="V228" s="15"/>
      <c r="W228" s="15"/>
      <c r="X228" s="15"/>
      <c r="Y228" s="15"/>
      <c r="Z228" s="15"/>
      <c r="AA228" s="15"/>
      <c r="AB228" s="15">
        <f t="shared" si="8"/>
        <v>0</v>
      </c>
      <c r="AC228" s="12">
        <v>50</v>
      </c>
      <c r="AD228" s="112" t="s">
        <v>344</v>
      </c>
      <c r="AE228" s="101"/>
    </row>
    <row r="229" spans="1:31" s="7" customFormat="1" ht="13.8" customHeight="1" x14ac:dyDescent="0.3">
      <c r="A229" s="7" t="str">
        <f t="shared" si="9"/>
        <v>SI.PY.1</v>
      </c>
      <c r="B229" s="29" t="s">
        <v>101</v>
      </c>
      <c r="C229" s="67" t="s">
        <v>17</v>
      </c>
      <c r="D229" s="86"/>
      <c r="E229" s="86"/>
      <c r="F229" s="86"/>
      <c r="G229" s="86"/>
      <c r="H229" s="86"/>
      <c r="I229" s="86">
        <v>26482760</v>
      </c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15"/>
      <c r="U229" s="15"/>
      <c r="V229" s="15"/>
      <c r="W229" s="15"/>
      <c r="X229" s="15"/>
      <c r="Y229" s="15"/>
      <c r="Z229" s="15"/>
      <c r="AA229" s="15"/>
      <c r="AB229" s="15">
        <f t="shared" si="8"/>
        <v>26482760</v>
      </c>
      <c r="AC229" s="12">
        <v>540</v>
      </c>
      <c r="AD229" s="112" t="s">
        <v>102</v>
      </c>
      <c r="AE229" s="101">
        <v>16717240</v>
      </c>
    </row>
    <row r="230" spans="1:31" s="7" customFormat="1" ht="17.399999999999999" x14ac:dyDescent="0.3">
      <c r="A230" s="7" t="str">
        <f t="shared" si="9"/>
        <v>SI.PY.2</v>
      </c>
      <c r="B230" s="37" t="s">
        <v>103</v>
      </c>
      <c r="C230" s="48" t="s">
        <v>6</v>
      </c>
      <c r="D230" s="86"/>
      <c r="E230" s="86"/>
      <c r="F230" s="86"/>
      <c r="G230" s="86"/>
      <c r="H230" s="86"/>
      <c r="I230" s="86">
        <v>50000000</v>
      </c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15"/>
      <c r="U230" s="15"/>
      <c r="V230" s="15"/>
      <c r="W230" s="15"/>
      <c r="X230" s="15"/>
      <c r="Y230" s="15"/>
      <c r="Z230" s="15">
        <v>20000000</v>
      </c>
      <c r="AA230" s="15"/>
      <c r="AB230" s="15">
        <f t="shared" si="8"/>
        <v>70000000</v>
      </c>
      <c r="AC230" s="5">
        <v>50</v>
      </c>
      <c r="AD230" s="113" t="s">
        <v>109</v>
      </c>
      <c r="AE230" s="101">
        <v>154183000</v>
      </c>
    </row>
    <row r="231" spans="1:31" s="7" customFormat="1" ht="17.399999999999999" x14ac:dyDescent="0.3">
      <c r="A231" s="7" t="str">
        <f t="shared" si="9"/>
        <v>SI.PY.2</v>
      </c>
      <c r="B231" s="37" t="s">
        <v>103</v>
      </c>
      <c r="C231" s="48" t="s">
        <v>7</v>
      </c>
      <c r="D231" s="86"/>
      <c r="E231" s="86"/>
      <c r="F231" s="86"/>
      <c r="G231" s="86"/>
      <c r="H231" s="86"/>
      <c r="I231" s="86"/>
      <c r="J231" s="86">
        <v>6000000</v>
      </c>
      <c r="K231" s="86"/>
      <c r="L231" s="86"/>
      <c r="M231" s="86"/>
      <c r="N231" s="86"/>
      <c r="O231" s="86"/>
      <c r="P231" s="86"/>
      <c r="Q231" s="86"/>
      <c r="R231" s="86"/>
      <c r="S231" s="86"/>
      <c r="T231" s="15"/>
      <c r="U231" s="15"/>
      <c r="V231" s="15"/>
      <c r="W231" s="15"/>
      <c r="X231" s="15"/>
      <c r="Y231" s="15"/>
      <c r="Z231" s="15"/>
      <c r="AA231" s="15"/>
      <c r="AB231" s="15">
        <f t="shared" si="8"/>
        <v>6000000</v>
      </c>
      <c r="AC231" s="5">
        <v>3</v>
      </c>
      <c r="AD231" s="113" t="s">
        <v>109</v>
      </c>
      <c r="AE231" s="101">
        <v>8318000</v>
      </c>
    </row>
    <row r="232" spans="1:31" s="7" customFormat="1" ht="17.399999999999999" x14ac:dyDescent="0.3">
      <c r="A232" s="7" t="str">
        <f t="shared" si="9"/>
        <v>SI.PY.2</v>
      </c>
      <c r="B232" s="37" t="s">
        <v>103</v>
      </c>
      <c r="C232" s="48" t="s">
        <v>8</v>
      </c>
      <c r="D232" s="86"/>
      <c r="E232" s="86"/>
      <c r="F232" s="86"/>
      <c r="G232" s="86"/>
      <c r="H232" s="86"/>
      <c r="I232" s="86"/>
      <c r="J232" s="86"/>
      <c r="K232" s="86">
        <v>6000000</v>
      </c>
      <c r="L232" s="86"/>
      <c r="M232" s="86"/>
      <c r="N232" s="86"/>
      <c r="O232" s="86"/>
      <c r="P232" s="86"/>
      <c r="Q232" s="86"/>
      <c r="R232" s="86"/>
      <c r="S232" s="86"/>
      <c r="T232" s="15"/>
      <c r="U232" s="15"/>
      <c r="V232" s="15"/>
      <c r="W232" s="15"/>
      <c r="X232" s="15"/>
      <c r="Y232" s="15"/>
      <c r="Z232" s="15"/>
      <c r="AA232" s="15"/>
      <c r="AB232" s="15">
        <f t="shared" si="8"/>
        <v>6000000</v>
      </c>
      <c r="AC232" s="5">
        <v>3</v>
      </c>
      <c r="AD232" s="113" t="s">
        <v>109</v>
      </c>
      <c r="AE232" s="101">
        <v>8318000</v>
      </c>
    </row>
    <row r="233" spans="1:31" s="7" customFormat="1" ht="17.399999999999999" x14ac:dyDescent="0.3">
      <c r="A233" s="7" t="str">
        <f t="shared" si="9"/>
        <v>SI.PY.2</v>
      </c>
      <c r="B233" s="37" t="s">
        <v>103</v>
      </c>
      <c r="C233" s="48" t="s">
        <v>9</v>
      </c>
      <c r="D233" s="86"/>
      <c r="E233" s="86"/>
      <c r="F233" s="86"/>
      <c r="G233" s="86"/>
      <c r="H233" s="86"/>
      <c r="I233" s="86"/>
      <c r="J233" s="86"/>
      <c r="K233" s="86"/>
      <c r="L233" s="86">
        <v>6000000</v>
      </c>
      <c r="M233" s="87"/>
      <c r="N233" s="86"/>
      <c r="O233" s="86"/>
      <c r="P233" s="86"/>
      <c r="Q233" s="86"/>
      <c r="R233" s="86"/>
      <c r="S233" s="86"/>
      <c r="T233" s="15"/>
      <c r="U233" s="15"/>
      <c r="V233" s="15"/>
      <c r="W233" s="15"/>
      <c r="X233" s="15"/>
      <c r="Y233" s="15"/>
      <c r="Z233" s="15"/>
      <c r="AA233" s="15"/>
      <c r="AB233" s="15">
        <f t="shared" si="8"/>
        <v>6000000</v>
      </c>
      <c r="AC233" s="5">
        <v>4</v>
      </c>
      <c r="AD233" s="113" t="s">
        <v>109</v>
      </c>
      <c r="AE233" s="101">
        <v>13090000</v>
      </c>
    </row>
    <row r="234" spans="1:31" s="7" customFormat="1" ht="17.399999999999999" x14ac:dyDescent="0.3">
      <c r="A234" s="7" t="str">
        <f t="shared" si="9"/>
        <v>SI.PY.2</v>
      </c>
      <c r="B234" s="37" t="s">
        <v>104</v>
      </c>
      <c r="C234" s="48" t="s">
        <v>6</v>
      </c>
      <c r="D234" s="86"/>
      <c r="E234" s="86"/>
      <c r="F234" s="86"/>
      <c r="G234" s="86"/>
      <c r="H234" s="86"/>
      <c r="I234" s="88">
        <v>33000000</v>
      </c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15"/>
      <c r="U234" s="15"/>
      <c r="V234" s="15"/>
      <c r="W234" s="15"/>
      <c r="X234" s="15"/>
      <c r="Y234" s="15"/>
      <c r="Z234" s="15">
        <v>10000000</v>
      </c>
      <c r="AA234" s="15"/>
      <c r="AB234" s="15">
        <f t="shared" si="8"/>
        <v>43000000</v>
      </c>
      <c r="AC234" s="5">
        <v>2</v>
      </c>
      <c r="AD234" s="113" t="s">
        <v>109</v>
      </c>
      <c r="AE234" s="101">
        <v>36947000</v>
      </c>
    </row>
    <row r="235" spans="1:31" s="7" customFormat="1" ht="17.399999999999999" x14ac:dyDescent="0.3">
      <c r="A235" s="7" t="str">
        <f t="shared" si="9"/>
        <v>SI.PY.2</v>
      </c>
      <c r="B235" s="37" t="s">
        <v>104</v>
      </c>
      <c r="C235" s="48" t="s">
        <v>7</v>
      </c>
      <c r="D235" s="86"/>
      <c r="E235" s="86"/>
      <c r="F235" s="86"/>
      <c r="G235" s="86"/>
      <c r="H235" s="86"/>
      <c r="I235" s="86"/>
      <c r="J235" s="86">
        <v>6000000</v>
      </c>
      <c r="K235" s="86"/>
      <c r="L235" s="86"/>
      <c r="M235" s="86"/>
      <c r="N235" s="86"/>
      <c r="O235" s="86"/>
      <c r="P235" s="86"/>
      <c r="Q235" s="86"/>
      <c r="R235" s="86"/>
      <c r="S235" s="86"/>
      <c r="T235" s="15"/>
      <c r="U235" s="15"/>
      <c r="V235" s="15"/>
      <c r="W235" s="15"/>
      <c r="X235" s="15"/>
      <c r="Y235" s="15"/>
      <c r="Z235" s="15" t="s">
        <v>359</v>
      </c>
      <c r="AA235" s="15"/>
      <c r="AB235" s="15">
        <f t="shared" si="8"/>
        <v>6000000</v>
      </c>
      <c r="AC235" s="5">
        <v>0</v>
      </c>
      <c r="AD235" s="113" t="s">
        <v>109</v>
      </c>
      <c r="AE235" s="101">
        <v>-1227000</v>
      </c>
    </row>
    <row r="236" spans="1:31" s="7" customFormat="1" ht="17.399999999999999" x14ac:dyDescent="0.3">
      <c r="A236" s="7" t="str">
        <f t="shared" si="9"/>
        <v>SI.PY.2</v>
      </c>
      <c r="B236" s="37" t="s">
        <v>104</v>
      </c>
      <c r="C236" s="48" t="s">
        <v>8</v>
      </c>
      <c r="D236" s="86"/>
      <c r="E236" s="86"/>
      <c r="F236" s="86"/>
      <c r="G236" s="86"/>
      <c r="H236" s="86"/>
      <c r="I236" s="86"/>
      <c r="J236" s="86"/>
      <c r="K236" s="86">
        <v>6000000</v>
      </c>
      <c r="L236" s="86"/>
      <c r="M236" s="86"/>
      <c r="N236" s="86"/>
      <c r="O236" s="86"/>
      <c r="P236" s="86"/>
      <c r="Q236" s="86"/>
      <c r="R236" s="86"/>
      <c r="S236" s="86"/>
      <c r="T236" s="15"/>
      <c r="U236" s="15"/>
      <c r="V236" s="15"/>
      <c r="W236" s="15"/>
      <c r="X236" s="15"/>
      <c r="Y236" s="15"/>
      <c r="Z236" s="15"/>
      <c r="AA236" s="15"/>
      <c r="AB236" s="15">
        <f t="shared" si="8"/>
        <v>6000000</v>
      </c>
      <c r="AC236" s="5">
        <v>0</v>
      </c>
      <c r="AD236" s="113" t="s">
        <v>109</v>
      </c>
      <c r="AE236" s="101">
        <v>-1227000</v>
      </c>
    </row>
    <row r="237" spans="1:31" s="7" customFormat="1" ht="17.399999999999999" x14ac:dyDescent="0.3">
      <c r="A237" s="7" t="str">
        <f t="shared" si="9"/>
        <v>SI.PY.2</v>
      </c>
      <c r="B237" s="37" t="s">
        <v>104</v>
      </c>
      <c r="C237" s="48" t="s">
        <v>9</v>
      </c>
      <c r="D237" s="86"/>
      <c r="E237" s="86"/>
      <c r="F237" s="86"/>
      <c r="G237" s="86"/>
      <c r="H237" s="86"/>
      <c r="I237" s="86"/>
      <c r="J237" s="86"/>
      <c r="K237" s="86"/>
      <c r="L237" s="86">
        <v>6000000</v>
      </c>
      <c r="M237" s="87"/>
      <c r="N237" s="86"/>
      <c r="O237" s="86"/>
      <c r="P237" s="86"/>
      <c r="Q237" s="86"/>
      <c r="R237" s="86"/>
      <c r="S237" s="86"/>
      <c r="T237" s="15"/>
      <c r="U237" s="15"/>
      <c r="V237" s="15"/>
      <c r="W237" s="15"/>
      <c r="X237" s="15"/>
      <c r="Y237" s="15"/>
      <c r="Z237" s="15"/>
      <c r="AA237" s="15"/>
      <c r="AB237" s="15">
        <f t="shared" si="8"/>
        <v>6000000</v>
      </c>
      <c r="AC237" s="5">
        <v>0</v>
      </c>
      <c r="AD237" s="113" t="s">
        <v>109</v>
      </c>
      <c r="AE237" s="101">
        <v>-1227000</v>
      </c>
    </row>
    <row r="238" spans="1:31" s="7" customFormat="1" ht="17.399999999999999" x14ac:dyDescent="0.3">
      <c r="A238" s="7" t="str">
        <f t="shared" si="9"/>
        <v>SI.PY.2</v>
      </c>
      <c r="B238" s="37" t="s">
        <v>105</v>
      </c>
      <c r="C238" s="48" t="s">
        <v>6</v>
      </c>
      <c r="D238" s="86"/>
      <c r="E238" s="86"/>
      <c r="F238" s="86"/>
      <c r="G238" s="86"/>
      <c r="H238" s="86"/>
      <c r="I238" s="88">
        <v>300000000</v>
      </c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15"/>
      <c r="U238" s="15"/>
      <c r="V238" s="15"/>
      <c r="W238" s="15">
        <v>4977000</v>
      </c>
      <c r="X238" s="15"/>
      <c r="Y238" s="15"/>
      <c r="Z238" s="15"/>
      <c r="AA238" s="15"/>
      <c r="AB238" s="15">
        <f t="shared" si="8"/>
        <v>304977000</v>
      </c>
      <c r="AC238" s="5">
        <v>6</v>
      </c>
      <c r="AD238" s="113" t="s">
        <v>109</v>
      </c>
      <c r="AE238" s="101">
        <v>491674000</v>
      </c>
    </row>
    <row r="239" spans="1:31" s="7" customFormat="1" ht="17.399999999999999" x14ac:dyDescent="0.3">
      <c r="A239" s="7" t="str">
        <f t="shared" si="9"/>
        <v>SI.PY.2</v>
      </c>
      <c r="B239" s="37" t="s">
        <v>105</v>
      </c>
      <c r="C239" s="48" t="s">
        <v>7</v>
      </c>
      <c r="D239" s="86"/>
      <c r="E239" s="86"/>
      <c r="F239" s="86"/>
      <c r="G239" s="86"/>
      <c r="H239" s="86"/>
      <c r="I239" s="86"/>
      <c r="J239" s="86">
        <v>20276193</v>
      </c>
      <c r="K239" s="86"/>
      <c r="L239" s="86"/>
      <c r="M239" s="86"/>
      <c r="N239" s="86"/>
      <c r="O239" s="86"/>
      <c r="P239" s="86"/>
      <c r="Q239" s="86"/>
      <c r="R239" s="86"/>
      <c r="S239" s="86"/>
      <c r="T239" s="15"/>
      <c r="U239" s="15"/>
      <c r="V239" s="15"/>
      <c r="W239" s="15"/>
      <c r="X239" s="15"/>
      <c r="Y239" s="15"/>
      <c r="Z239" s="15"/>
      <c r="AA239" s="15"/>
      <c r="AB239" s="15">
        <f t="shared" si="8"/>
        <v>20276193</v>
      </c>
      <c r="AC239" s="5">
        <v>0</v>
      </c>
      <c r="AD239" s="113" t="s">
        <v>109</v>
      </c>
      <c r="AE239" s="101">
        <v>8359807</v>
      </c>
    </row>
    <row r="240" spans="1:31" s="7" customFormat="1" ht="17.399999999999999" x14ac:dyDescent="0.3">
      <c r="A240" s="7" t="str">
        <f t="shared" si="9"/>
        <v>SI.PY.2</v>
      </c>
      <c r="B240" s="37" t="s">
        <v>105</v>
      </c>
      <c r="C240" s="48" t="s">
        <v>8</v>
      </c>
      <c r="D240" s="86"/>
      <c r="E240" s="86"/>
      <c r="F240" s="86"/>
      <c r="G240" s="86"/>
      <c r="H240" s="86"/>
      <c r="I240" s="86"/>
      <c r="J240" s="86"/>
      <c r="K240" s="86">
        <v>20276193</v>
      </c>
      <c r="L240" s="86"/>
      <c r="M240" s="86"/>
      <c r="N240" s="86"/>
      <c r="O240" s="86"/>
      <c r="P240" s="86"/>
      <c r="Q240" s="86"/>
      <c r="R240" s="86"/>
      <c r="S240" s="86"/>
      <c r="T240" s="15"/>
      <c r="U240" s="15"/>
      <c r="V240" s="15"/>
      <c r="W240" s="15"/>
      <c r="X240" s="15"/>
      <c r="Y240" s="15"/>
      <c r="Z240" s="15"/>
      <c r="AA240" s="15"/>
      <c r="AB240" s="15">
        <f t="shared" si="8"/>
        <v>20276193</v>
      </c>
      <c r="AC240" s="5">
        <v>0</v>
      </c>
      <c r="AD240" s="113" t="s">
        <v>109</v>
      </c>
      <c r="AE240" s="101">
        <v>8359807</v>
      </c>
    </row>
    <row r="241" spans="1:31" s="7" customFormat="1" ht="17.399999999999999" x14ac:dyDescent="0.3">
      <c r="A241" s="7" t="str">
        <f t="shared" si="9"/>
        <v>SI.PY.2</v>
      </c>
      <c r="B241" s="37" t="s">
        <v>105</v>
      </c>
      <c r="C241" s="48" t="s">
        <v>9</v>
      </c>
      <c r="D241" s="86"/>
      <c r="E241" s="86"/>
      <c r="F241" s="86"/>
      <c r="G241" s="86"/>
      <c r="H241" s="86"/>
      <c r="I241" s="86"/>
      <c r="J241" s="86"/>
      <c r="K241" s="86"/>
      <c r="L241" s="86">
        <v>19635630</v>
      </c>
      <c r="M241" s="87"/>
      <c r="N241" s="86"/>
      <c r="O241" s="86"/>
      <c r="P241" s="86"/>
      <c r="Q241" s="86"/>
      <c r="R241" s="86"/>
      <c r="S241" s="86"/>
      <c r="T241" s="15"/>
      <c r="U241" s="15"/>
      <c r="V241" s="15"/>
      <c r="W241" s="15"/>
      <c r="X241" s="15"/>
      <c r="Y241" s="15"/>
      <c r="Z241" s="15"/>
      <c r="AA241" s="15"/>
      <c r="AB241" s="15">
        <f t="shared" si="8"/>
        <v>19635630</v>
      </c>
      <c r="AC241" s="5">
        <v>0</v>
      </c>
      <c r="AD241" s="113" t="s">
        <v>109</v>
      </c>
      <c r="AE241" s="101">
        <v>9000370</v>
      </c>
    </row>
    <row r="242" spans="1:31" s="7" customFormat="1" ht="17.399999999999999" x14ac:dyDescent="0.3">
      <c r="A242" s="7" t="str">
        <f t="shared" si="9"/>
        <v>SI.PY.2</v>
      </c>
      <c r="B242" s="37" t="s">
        <v>106</v>
      </c>
      <c r="C242" s="48" t="s">
        <v>6</v>
      </c>
      <c r="D242" s="86"/>
      <c r="E242" s="86"/>
      <c r="F242" s="86"/>
      <c r="G242" s="86"/>
      <c r="H242" s="86"/>
      <c r="I242" s="86">
        <v>238000000</v>
      </c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15"/>
      <c r="U242" s="15"/>
      <c r="V242" s="15"/>
      <c r="W242" s="15"/>
      <c r="X242" s="15"/>
      <c r="Y242" s="15"/>
      <c r="Z242" s="15"/>
      <c r="AA242" s="15"/>
      <c r="AB242" s="15">
        <f t="shared" si="8"/>
        <v>238000000</v>
      </c>
      <c r="AC242" s="5">
        <v>3</v>
      </c>
      <c r="AD242" s="113" t="s">
        <v>109</v>
      </c>
      <c r="AE242" s="101">
        <v>87132000</v>
      </c>
    </row>
    <row r="243" spans="1:31" s="7" customFormat="1" ht="17.399999999999999" x14ac:dyDescent="0.3">
      <c r="A243" s="7" t="str">
        <f t="shared" si="9"/>
        <v>SI.PY.2</v>
      </c>
      <c r="B243" s="37" t="s">
        <v>107</v>
      </c>
      <c r="C243" s="48" t="s">
        <v>6</v>
      </c>
      <c r="D243" s="86"/>
      <c r="E243" s="86"/>
      <c r="F243" s="86"/>
      <c r="G243" s="86"/>
      <c r="H243" s="86"/>
      <c r="I243" s="86">
        <v>320400000</v>
      </c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15"/>
      <c r="U243" s="15"/>
      <c r="V243" s="15"/>
      <c r="W243" s="15"/>
      <c r="X243" s="15"/>
      <c r="Y243" s="15"/>
      <c r="Z243" s="15"/>
      <c r="AA243" s="15"/>
      <c r="AB243" s="15">
        <f t="shared" si="8"/>
        <v>320400000</v>
      </c>
      <c r="AC243" s="5">
        <v>5</v>
      </c>
      <c r="AD243" s="113" t="s">
        <v>109</v>
      </c>
      <c r="AE243" s="101">
        <v>379600000</v>
      </c>
    </row>
    <row r="244" spans="1:31" s="7" customFormat="1" ht="17.399999999999999" x14ac:dyDescent="0.3">
      <c r="A244" s="7" t="str">
        <f t="shared" si="9"/>
        <v>SI.PY.2</v>
      </c>
      <c r="B244" s="37" t="s">
        <v>320</v>
      </c>
      <c r="C244" s="48" t="s">
        <v>6</v>
      </c>
      <c r="D244" s="86"/>
      <c r="E244" s="86"/>
      <c r="F244" s="86"/>
      <c r="G244" s="86"/>
      <c r="H244" s="86"/>
      <c r="I244" s="86">
        <v>50000000</v>
      </c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15"/>
      <c r="U244" s="15"/>
      <c r="V244" s="15"/>
      <c r="W244" s="15"/>
      <c r="X244" s="15"/>
      <c r="Y244" s="15"/>
      <c r="Z244" s="15"/>
      <c r="AA244" s="15"/>
      <c r="AB244" s="15">
        <f t="shared" si="8"/>
        <v>50000000</v>
      </c>
      <c r="AC244" s="5">
        <v>3</v>
      </c>
      <c r="AD244" s="113" t="s">
        <v>109</v>
      </c>
      <c r="AE244" s="101">
        <v>40000000</v>
      </c>
    </row>
    <row r="245" spans="1:31" s="7" customFormat="1" ht="17.399999999999999" x14ac:dyDescent="0.3">
      <c r="A245" s="7" t="str">
        <f t="shared" si="9"/>
        <v>SI.PY.2</v>
      </c>
      <c r="B245" s="37" t="s">
        <v>108</v>
      </c>
      <c r="C245" s="48" t="s">
        <v>6</v>
      </c>
      <c r="D245" s="86"/>
      <c r="E245" s="86"/>
      <c r="F245" s="86"/>
      <c r="G245" s="86"/>
      <c r="H245" s="86"/>
      <c r="I245" s="88">
        <v>184000000</v>
      </c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15"/>
      <c r="U245" s="15"/>
      <c r="V245" s="15"/>
      <c r="W245" s="15"/>
      <c r="X245" s="15"/>
      <c r="Y245" s="15"/>
      <c r="Z245" s="15"/>
      <c r="AA245" s="15"/>
      <c r="AB245" s="15">
        <f t="shared" si="8"/>
        <v>184000000</v>
      </c>
      <c r="AC245" s="5">
        <v>19</v>
      </c>
      <c r="AD245" s="113" t="s">
        <v>109</v>
      </c>
      <c r="AE245" s="101">
        <v>440036000</v>
      </c>
    </row>
    <row r="246" spans="1:31" s="7" customFormat="1" ht="17.399999999999999" x14ac:dyDescent="0.3">
      <c r="A246" s="7" t="str">
        <f t="shared" si="9"/>
        <v>SI.PY.2</v>
      </c>
      <c r="B246" s="37" t="s">
        <v>108</v>
      </c>
      <c r="C246" s="48" t="s">
        <v>7</v>
      </c>
      <c r="D246" s="86"/>
      <c r="E246" s="86"/>
      <c r="F246" s="86"/>
      <c r="G246" s="86"/>
      <c r="H246" s="86"/>
      <c r="I246" s="86"/>
      <c r="J246" s="86">
        <v>25260000</v>
      </c>
      <c r="K246" s="86"/>
      <c r="L246" s="86"/>
      <c r="M246" s="86"/>
      <c r="N246" s="86"/>
      <c r="O246" s="86"/>
      <c r="P246" s="86"/>
      <c r="Q246" s="86"/>
      <c r="R246" s="86"/>
      <c r="S246" s="86"/>
      <c r="T246" s="15"/>
      <c r="U246" s="15"/>
      <c r="V246" s="15"/>
      <c r="W246" s="15"/>
      <c r="X246" s="15"/>
      <c r="Y246" s="15"/>
      <c r="Z246" s="15"/>
      <c r="AA246" s="15"/>
      <c r="AB246" s="15">
        <f t="shared" si="8"/>
        <v>25260000</v>
      </c>
      <c r="AC246" s="5">
        <v>1</v>
      </c>
      <c r="AD246" s="113" t="s">
        <v>109</v>
      </c>
      <c r="AE246" s="101">
        <v>22740000</v>
      </c>
    </row>
    <row r="247" spans="1:31" s="7" customFormat="1" ht="17.399999999999999" x14ac:dyDescent="0.3">
      <c r="A247" s="7" t="str">
        <f t="shared" si="9"/>
        <v>SI.PY.2</v>
      </c>
      <c r="B247" s="37" t="s">
        <v>108</v>
      </c>
      <c r="C247" s="48" t="s">
        <v>8</v>
      </c>
      <c r="D247" s="86"/>
      <c r="E247" s="86"/>
      <c r="F247" s="86"/>
      <c r="G247" s="86"/>
      <c r="H247" s="86"/>
      <c r="I247" s="86"/>
      <c r="J247" s="86"/>
      <c r="K247" s="88">
        <v>25260000</v>
      </c>
      <c r="L247" s="86"/>
      <c r="M247" s="86"/>
      <c r="N247" s="86"/>
      <c r="O247" s="86"/>
      <c r="P247" s="86"/>
      <c r="Q247" s="86"/>
      <c r="R247" s="86"/>
      <c r="S247" s="86"/>
      <c r="T247" s="15"/>
      <c r="U247" s="15"/>
      <c r="V247" s="15"/>
      <c r="W247" s="15"/>
      <c r="X247" s="15"/>
      <c r="Y247" s="15"/>
      <c r="Z247" s="15"/>
      <c r="AA247" s="15"/>
      <c r="AB247" s="15">
        <f t="shared" si="8"/>
        <v>25260000</v>
      </c>
      <c r="AC247" s="5">
        <v>1</v>
      </c>
      <c r="AD247" s="113" t="s">
        <v>109</v>
      </c>
      <c r="AE247" s="101">
        <v>22740000</v>
      </c>
    </row>
    <row r="248" spans="1:31" s="7" customFormat="1" ht="17.399999999999999" x14ac:dyDescent="0.3">
      <c r="A248" s="7" t="str">
        <f t="shared" si="9"/>
        <v>SI.PY.2</v>
      </c>
      <c r="B248" s="37" t="s">
        <v>108</v>
      </c>
      <c r="C248" s="48" t="s">
        <v>9</v>
      </c>
      <c r="D248" s="86"/>
      <c r="E248" s="86"/>
      <c r="F248" s="86"/>
      <c r="G248" s="86"/>
      <c r="H248" s="86"/>
      <c r="I248" s="86"/>
      <c r="J248" s="86"/>
      <c r="K248" s="86"/>
      <c r="L248" s="86">
        <v>20429116</v>
      </c>
      <c r="M248" s="86"/>
      <c r="N248" s="86"/>
      <c r="O248" s="86"/>
      <c r="P248" s="86"/>
      <c r="Q248" s="86"/>
      <c r="R248" s="86"/>
      <c r="S248" s="86"/>
      <c r="T248" s="15"/>
      <c r="U248" s="15"/>
      <c r="V248" s="15"/>
      <c r="W248" s="15"/>
      <c r="X248" s="15"/>
      <c r="Y248" s="15"/>
      <c r="Z248" s="15"/>
      <c r="AA248" s="15"/>
      <c r="AB248" s="15">
        <f t="shared" si="8"/>
        <v>20429116</v>
      </c>
      <c r="AC248" s="5">
        <v>1</v>
      </c>
      <c r="AD248" s="113" t="s">
        <v>109</v>
      </c>
      <c r="AE248" s="101">
        <v>27570884</v>
      </c>
    </row>
    <row r="249" spans="1:31" s="7" customFormat="1" ht="15" customHeight="1" x14ac:dyDescent="0.3">
      <c r="A249" s="7" t="str">
        <f t="shared" si="9"/>
        <v>SI.PY.2</v>
      </c>
      <c r="B249" s="37" t="s">
        <v>232</v>
      </c>
      <c r="C249" s="48" t="s">
        <v>17</v>
      </c>
      <c r="D249" s="86"/>
      <c r="E249" s="86"/>
      <c r="F249" s="86"/>
      <c r="G249" s="86"/>
      <c r="H249" s="86"/>
      <c r="I249" s="86">
        <v>40000000</v>
      </c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15"/>
      <c r="U249" s="15"/>
      <c r="V249" s="15"/>
      <c r="W249" s="15"/>
      <c r="X249" s="15"/>
      <c r="Y249" s="15"/>
      <c r="Z249" s="15"/>
      <c r="AA249" s="15"/>
      <c r="AB249" s="15">
        <f t="shared" si="8"/>
        <v>40000000</v>
      </c>
      <c r="AC249" s="5">
        <v>1</v>
      </c>
      <c r="AD249" s="113" t="s">
        <v>233</v>
      </c>
      <c r="AE249" s="101">
        <v>260000000</v>
      </c>
    </row>
    <row r="250" spans="1:31" s="7" customFormat="1" ht="15" customHeight="1" x14ac:dyDescent="0.3">
      <c r="A250" s="7" t="str">
        <f t="shared" si="9"/>
        <v>SI.PY.3</v>
      </c>
      <c r="B250" s="37" t="s">
        <v>110</v>
      </c>
      <c r="C250" s="43" t="s">
        <v>6</v>
      </c>
      <c r="D250" s="86"/>
      <c r="E250" s="86"/>
      <c r="F250" s="86"/>
      <c r="G250" s="86"/>
      <c r="H250" s="86"/>
      <c r="I250" s="86">
        <v>50000000</v>
      </c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15"/>
      <c r="U250" s="15"/>
      <c r="V250" s="15"/>
      <c r="W250" s="15"/>
      <c r="X250" s="15"/>
      <c r="Y250" s="15"/>
      <c r="Z250" s="15">
        <v>5000000</v>
      </c>
      <c r="AA250" s="15"/>
      <c r="AB250" s="15">
        <f t="shared" si="8"/>
        <v>55000000</v>
      </c>
      <c r="AC250" s="50">
        <v>43</v>
      </c>
      <c r="AD250" s="113" t="s">
        <v>118</v>
      </c>
      <c r="AE250" s="101"/>
    </row>
    <row r="251" spans="1:31" s="7" customFormat="1" ht="15" customHeight="1" x14ac:dyDescent="0.3">
      <c r="A251" s="7" t="str">
        <f t="shared" si="9"/>
        <v>SI.PY.3</v>
      </c>
      <c r="B251" s="37" t="s">
        <v>110</v>
      </c>
      <c r="C251" s="43" t="s">
        <v>7</v>
      </c>
      <c r="D251" s="86"/>
      <c r="E251" s="86"/>
      <c r="F251" s="86"/>
      <c r="G251" s="86"/>
      <c r="H251" s="86"/>
      <c r="I251" s="86"/>
      <c r="J251" s="86">
        <v>20000000</v>
      </c>
      <c r="K251" s="86"/>
      <c r="L251" s="86"/>
      <c r="M251" s="86"/>
      <c r="N251" s="86"/>
      <c r="O251" s="86"/>
      <c r="P251" s="86"/>
      <c r="Q251" s="86"/>
      <c r="R251" s="86"/>
      <c r="S251" s="86"/>
      <c r="T251" s="15"/>
      <c r="U251" s="15"/>
      <c r="V251" s="15"/>
      <c r="W251" s="15"/>
      <c r="X251" s="15"/>
      <c r="Y251" s="15"/>
      <c r="Z251" s="15"/>
      <c r="AA251" s="15"/>
      <c r="AB251" s="15">
        <f t="shared" si="8"/>
        <v>20000000</v>
      </c>
      <c r="AC251" s="50">
        <v>2</v>
      </c>
      <c r="AD251" s="113" t="s">
        <v>118</v>
      </c>
      <c r="AE251" s="101"/>
    </row>
    <row r="252" spans="1:31" s="7" customFormat="1" ht="15" customHeight="1" x14ac:dyDescent="0.3">
      <c r="A252" s="7" t="str">
        <f t="shared" si="9"/>
        <v>SI.PY.3</v>
      </c>
      <c r="B252" s="37" t="s">
        <v>110</v>
      </c>
      <c r="C252" s="43" t="s">
        <v>8</v>
      </c>
      <c r="D252" s="86"/>
      <c r="E252" s="86"/>
      <c r="F252" s="86"/>
      <c r="G252" s="86"/>
      <c r="H252" s="86"/>
      <c r="I252" s="86"/>
      <c r="J252" s="86"/>
      <c r="K252" s="86">
        <v>20000000</v>
      </c>
      <c r="L252" s="86"/>
      <c r="M252" s="86"/>
      <c r="N252" s="86"/>
      <c r="O252" s="86"/>
      <c r="P252" s="86"/>
      <c r="Q252" s="86"/>
      <c r="R252" s="86"/>
      <c r="S252" s="86"/>
      <c r="T252" s="15"/>
      <c r="U252" s="15"/>
      <c r="V252" s="15"/>
      <c r="W252" s="15"/>
      <c r="X252" s="15"/>
      <c r="Y252" s="15"/>
      <c r="Z252" s="15"/>
      <c r="AA252" s="15"/>
      <c r="AB252" s="15">
        <f t="shared" si="8"/>
        <v>20000000</v>
      </c>
      <c r="AC252" s="50">
        <v>2</v>
      </c>
      <c r="AD252" s="113" t="s">
        <v>118</v>
      </c>
      <c r="AE252" s="101">
        <v>0</v>
      </c>
    </row>
    <row r="253" spans="1:31" s="7" customFormat="1" ht="15" customHeight="1" x14ac:dyDescent="0.3">
      <c r="A253" s="7" t="str">
        <f t="shared" si="9"/>
        <v>SI.PY.3</v>
      </c>
      <c r="B253" s="37" t="s">
        <v>110</v>
      </c>
      <c r="C253" s="43" t="s">
        <v>9</v>
      </c>
      <c r="D253" s="86"/>
      <c r="E253" s="86"/>
      <c r="F253" s="86"/>
      <c r="G253" s="86"/>
      <c r="H253" s="86"/>
      <c r="I253" s="86"/>
      <c r="J253" s="86"/>
      <c r="K253" s="86"/>
      <c r="L253" s="86">
        <v>40000000</v>
      </c>
      <c r="M253" s="86"/>
      <c r="N253" s="86"/>
      <c r="O253" s="86"/>
      <c r="P253" s="86"/>
      <c r="Q253" s="86"/>
      <c r="R253" s="86"/>
      <c r="S253" s="86"/>
      <c r="T253" s="15"/>
      <c r="U253" s="15"/>
      <c r="V253" s="15"/>
      <c r="W253" s="15"/>
      <c r="X253" s="15"/>
      <c r="Y253" s="15"/>
      <c r="Z253" s="15"/>
      <c r="AA253" s="15"/>
      <c r="AB253" s="15">
        <f t="shared" si="8"/>
        <v>40000000</v>
      </c>
      <c r="AC253" s="50">
        <v>4</v>
      </c>
      <c r="AD253" s="113" t="s">
        <v>118</v>
      </c>
      <c r="AE253" s="101">
        <v>0</v>
      </c>
    </row>
    <row r="254" spans="1:31" s="7" customFormat="1" ht="15" customHeight="1" x14ac:dyDescent="0.3">
      <c r="A254" s="7" t="str">
        <f t="shared" si="9"/>
        <v>SI.PY.3</v>
      </c>
      <c r="B254" s="37" t="s">
        <v>111</v>
      </c>
      <c r="C254" s="43" t="s">
        <v>6</v>
      </c>
      <c r="D254" s="86"/>
      <c r="E254" s="86"/>
      <c r="F254" s="86"/>
      <c r="G254" s="86"/>
      <c r="H254" s="86"/>
      <c r="I254" s="86">
        <v>55000000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15"/>
      <c r="U254" s="15"/>
      <c r="V254" s="15"/>
      <c r="W254" s="15"/>
      <c r="X254" s="15"/>
      <c r="Y254" s="15"/>
      <c r="Z254" s="15">
        <v>5000000</v>
      </c>
      <c r="AA254" s="15"/>
      <c r="AB254" s="15">
        <f t="shared" si="8"/>
        <v>60000000</v>
      </c>
      <c r="AC254" s="50">
        <v>67</v>
      </c>
      <c r="AD254" s="113" t="s">
        <v>119</v>
      </c>
      <c r="AE254" s="101">
        <v>167700000</v>
      </c>
    </row>
    <row r="255" spans="1:31" s="7" customFormat="1" ht="15" customHeight="1" x14ac:dyDescent="0.3">
      <c r="A255" s="7" t="str">
        <f t="shared" si="9"/>
        <v>SI.PY.3</v>
      </c>
      <c r="B255" s="37" t="s">
        <v>111</v>
      </c>
      <c r="C255" s="43" t="s">
        <v>7</v>
      </c>
      <c r="D255" s="86"/>
      <c r="E255" s="86"/>
      <c r="F255" s="86"/>
      <c r="G255" s="86"/>
      <c r="H255" s="86"/>
      <c r="I255" s="86"/>
      <c r="J255" s="86">
        <v>5538461</v>
      </c>
      <c r="K255" s="86"/>
      <c r="L255" s="86"/>
      <c r="M255" s="86"/>
      <c r="N255" s="86"/>
      <c r="O255" s="86"/>
      <c r="P255" s="86"/>
      <c r="Q255" s="86"/>
      <c r="R255" s="86"/>
      <c r="S255" s="86"/>
      <c r="T255" s="15"/>
      <c r="U255" s="15"/>
      <c r="V255" s="15"/>
      <c r="W255" s="15"/>
      <c r="X255" s="15"/>
      <c r="Y255" s="15"/>
      <c r="Z255" s="15"/>
      <c r="AA255" s="15"/>
      <c r="AB255" s="15">
        <f t="shared" si="8"/>
        <v>5538461</v>
      </c>
      <c r="AC255" s="50">
        <v>4</v>
      </c>
      <c r="AD255" s="113" t="s">
        <v>119</v>
      </c>
      <c r="AE255" s="101">
        <v>539</v>
      </c>
    </row>
    <row r="256" spans="1:31" s="7" customFormat="1" ht="15" customHeight="1" x14ac:dyDescent="0.3">
      <c r="A256" s="7" t="str">
        <f t="shared" si="9"/>
        <v>SI.PY.3</v>
      </c>
      <c r="B256" s="37" t="s">
        <v>111</v>
      </c>
      <c r="C256" s="43" t="s">
        <v>8</v>
      </c>
      <c r="D256" s="86"/>
      <c r="E256" s="86"/>
      <c r="F256" s="86"/>
      <c r="G256" s="86"/>
      <c r="H256" s="86"/>
      <c r="I256" s="86"/>
      <c r="J256" s="86"/>
      <c r="K256" s="86">
        <v>5538461</v>
      </c>
      <c r="L256" s="86"/>
      <c r="M256" s="86"/>
      <c r="N256" s="86"/>
      <c r="O256" s="86"/>
      <c r="P256" s="86"/>
      <c r="Q256" s="86"/>
      <c r="R256" s="86"/>
      <c r="S256" s="86"/>
      <c r="T256" s="15"/>
      <c r="U256" s="15"/>
      <c r="V256" s="15"/>
      <c r="W256" s="15"/>
      <c r="X256" s="15"/>
      <c r="Y256" s="15"/>
      <c r="Z256" s="15"/>
      <c r="AA256" s="15"/>
      <c r="AB256" s="15">
        <f t="shared" si="8"/>
        <v>5538461</v>
      </c>
      <c r="AC256" s="50">
        <v>4</v>
      </c>
      <c r="AD256" s="113" t="s">
        <v>119</v>
      </c>
      <c r="AE256" s="101">
        <v>539</v>
      </c>
    </row>
    <row r="257" spans="1:31" s="7" customFormat="1" ht="15" customHeight="1" x14ac:dyDescent="0.3">
      <c r="A257" s="7" t="str">
        <f t="shared" si="9"/>
        <v>SI.PY.3</v>
      </c>
      <c r="B257" s="37" t="s">
        <v>111</v>
      </c>
      <c r="C257" s="43" t="s">
        <v>9</v>
      </c>
      <c r="D257" s="86"/>
      <c r="E257" s="86"/>
      <c r="F257" s="86"/>
      <c r="G257" s="86"/>
      <c r="H257" s="86"/>
      <c r="I257" s="86"/>
      <c r="J257" s="86"/>
      <c r="K257" s="86"/>
      <c r="L257" s="86">
        <v>12000000</v>
      </c>
      <c r="M257" s="86"/>
      <c r="N257" s="86"/>
      <c r="O257" s="86"/>
      <c r="P257" s="86"/>
      <c r="Q257" s="86"/>
      <c r="R257" s="86"/>
      <c r="S257" s="86"/>
      <c r="T257" s="15"/>
      <c r="U257" s="15"/>
      <c r="V257" s="15"/>
      <c r="W257" s="15"/>
      <c r="X257" s="15"/>
      <c r="Y257" s="15"/>
      <c r="Z257" s="15"/>
      <c r="AA257" s="15"/>
      <c r="AB257" s="15">
        <f t="shared" si="8"/>
        <v>12000000</v>
      </c>
      <c r="AC257" s="50">
        <v>8</v>
      </c>
      <c r="AD257" s="113" t="s">
        <v>119</v>
      </c>
      <c r="AE257" s="101">
        <v>0</v>
      </c>
    </row>
    <row r="258" spans="1:31" s="7" customFormat="1" ht="22.8" x14ac:dyDescent="0.3">
      <c r="A258" s="7" t="str">
        <f t="shared" si="9"/>
        <v>SI.PY.3</v>
      </c>
      <c r="B258" s="37" t="s">
        <v>112</v>
      </c>
      <c r="C258" s="43" t="s">
        <v>17</v>
      </c>
      <c r="D258" s="86"/>
      <c r="E258" s="86"/>
      <c r="F258" s="86"/>
      <c r="G258" s="86"/>
      <c r="H258" s="86"/>
      <c r="I258" s="86">
        <v>30000000</v>
      </c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15"/>
      <c r="U258" s="15"/>
      <c r="V258" s="15"/>
      <c r="W258" s="15"/>
      <c r="X258" s="15"/>
      <c r="Y258" s="15"/>
      <c r="Z258" s="15"/>
      <c r="AA258" s="15"/>
      <c r="AB258" s="15">
        <f t="shared" ref="AB258:AB321" si="10">SUM(D258:AA258)</f>
        <v>30000000</v>
      </c>
      <c r="AC258" s="50">
        <v>12</v>
      </c>
      <c r="AD258" s="113" t="s">
        <v>120</v>
      </c>
      <c r="AE258" s="101">
        <v>33000000</v>
      </c>
    </row>
    <row r="259" spans="1:31" s="7" customFormat="1" ht="28.2" customHeight="1" x14ac:dyDescent="0.3">
      <c r="A259" s="7" t="str">
        <f t="shared" si="9"/>
        <v>SI.PY.3</v>
      </c>
      <c r="B259" s="37" t="s">
        <v>249</v>
      </c>
      <c r="C259" s="43" t="s">
        <v>6</v>
      </c>
      <c r="D259" s="86"/>
      <c r="E259" s="86"/>
      <c r="F259" s="86"/>
      <c r="G259" s="86"/>
      <c r="H259" s="86"/>
      <c r="I259" s="86">
        <v>150000000</v>
      </c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15"/>
      <c r="U259" s="15"/>
      <c r="V259" s="15">
        <v>11000000</v>
      </c>
      <c r="W259" s="15"/>
      <c r="X259" s="15"/>
      <c r="Y259" s="15"/>
      <c r="Z259" s="15">
        <v>5000000</v>
      </c>
      <c r="AA259" s="15"/>
      <c r="AB259" s="15">
        <f t="shared" si="10"/>
        <v>166000000</v>
      </c>
      <c r="AC259" s="50">
        <v>11</v>
      </c>
      <c r="AD259" s="113" t="s">
        <v>121</v>
      </c>
      <c r="AE259" s="101">
        <v>697644300</v>
      </c>
    </row>
    <row r="260" spans="1:31" s="7" customFormat="1" ht="24" customHeight="1" x14ac:dyDescent="0.3">
      <c r="A260" s="7" t="str">
        <f t="shared" si="9"/>
        <v>SI.PY.3</v>
      </c>
      <c r="B260" s="37" t="s">
        <v>249</v>
      </c>
      <c r="C260" s="43" t="s">
        <v>6</v>
      </c>
      <c r="D260" s="86"/>
      <c r="E260" s="86"/>
      <c r="F260" s="86"/>
      <c r="G260" s="86"/>
      <c r="H260" s="86"/>
      <c r="I260" s="86">
        <v>10000000</v>
      </c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15">
        <v>7500000</v>
      </c>
      <c r="U260" s="15"/>
      <c r="V260" s="15"/>
      <c r="W260" s="15"/>
      <c r="X260" s="15"/>
      <c r="Y260" s="15"/>
      <c r="Z260" s="15"/>
      <c r="AA260" s="15"/>
      <c r="AB260" s="15">
        <f t="shared" si="10"/>
        <v>17500000</v>
      </c>
      <c r="AC260" s="50">
        <v>0.4</v>
      </c>
      <c r="AD260" s="113" t="s">
        <v>122</v>
      </c>
      <c r="AE260" s="101">
        <v>282500000</v>
      </c>
    </row>
    <row r="261" spans="1:31" s="7" customFormat="1" ht="26.4" customHeight="1" x14ac:dyDescent="0.3">
      <c r="A261" s="7" t="str">
        <f t="shared" si="9"/>
        <v>SI.PY.3</v>
      </c>
      <c r="B261" s="37" t="s">
        <v>113</v>
      </c>
      <c r="C261" s="43" t="s">
        <v>6</v>
      </c>
      <c r="D261" s="86"/>
      <c r="E261" s="86"/>
      <c r="F261" s="86"/>
      <c r="G261" s="86"/>
      <c r="H261" s="86"/>
      <c r="I261" s="88">
        <v>116500000</v>
      </c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15">
        <v>15851824</v>
      </c>
      <c r="U261" s="15"/>
      <c r="V261" s="15">
        <v>5500000</v>
      </c>
      <c r="W261" s="15"/>
      <c r="X261" s="15"/>
      <c r="Y261" s="15"/>
      <c r="Z261" s="15">
        <v>3810100</v>
      </c>
      <c r="AA261" s="15"/>
      <c r="AB261" s="15">
        <f t="shared" si="10"/>
        <v>141661924</v>
      </c>
      <c r="AC261" s="50">
        <v>51</v>
      </c>
      <c r="AD261" s="113" t="s">
        <v>123</v>
      </c>
      <c r="AE261" s="101">
        <v>269336076</v>
      </c>
    </row>
    <row r="262" spans="1:31" s="7" customFormat="1" ht="22.8" customHeight="1" x14ac:dyDescent="0.3">
      <c r="A262" s="7" t="str">
        <f t="shared" si="9"/>
        <v>SI.PY.3</v>
      </c>
      <c r="B262" s="37" t="s">
        <v>113</v>
      </c>
      <c r="C262" s="43" t="s">
        <v>6</v>
      </c>
      <c r="D262" s="86"/>
      <c r="E262" s="86"/>
      <c r="F262" s="86"/>
      <c r="G262" s="86"/>
      <c r="H262" s="86"/>
      <c r="I262" s="86">
        <v>50000000</v>
      </c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15"/>
      <c r="U262" s="15"/>
      <c r="V262" s="15"/>
      <c r="W262" s="15"/>
      <c r="X262" s="15"/>
      <c r="Y262" s="15"/>
      <c r="Z262" s="15"/>
      <c r="AA262" s="15"/>
      <c r="AB262" s="15">
        <f t="shared" si="10"/>
        <v>50000000</v>
      </c>
      <c r="AC262" s="50">
        <v>134</v>
      </c>
      <c r="AD262" s="113" t="s">
        <v>124</v>
      </c>
      <c r="AE262" s="101">
        <v>182933620</v>
      </c>
    </row>
    <row r="263" spans="1:31" s="7" customFormat="1" ht="24.6" customHeight="1" x14ac:dyDescent="0.3">
      <c r="A263" s="7" t="str">
        <f t="shared" si="9"/>
        <v>SI.PY.3</v>
      </c>
      <c r="B263" s="37" t="s">
        <v>113</v>
      </c>
      <c r="C263" s="43" t="s">
        <v>7</v>
      </c>
      <c r="D263" s="86"/>
      <c r="E263" s="86"/>
      <c r="F263" s="86"/>
      <c r="G263" s="86"/>
      <c r="H263" s="86"/>
      <c r="I263" s="86"/>
      <c r="J263" s="86">
        <v>5000000</v>
      </c>
      <c r="K263" s="86"/>
      <c r="L263" s="86"/>
      <c r="M263" s="86"/>
      <c r="N263" s="86"/>
      <c r="O263" s="86"/>
      <c r="P263" s="86"/>
      <c r="Q263" s="86"/>
      <c r="R263" s="86"/>
      <c r="S263" s="86"/>
      <c r="T263" s="15"/>
      <c r="U263" s="15"/>
      <c r="V263" s="15"/>
      <c r="W263" s="15"/>
      <c r="X263" s="15"/>
      <c r="Y263" s="15"/>
      <c r="Z263" s="15"/>
      <c r="AA263" s="15"/>
      <c r="AB263" s="15">
        <f t="shared" si="10"/>
        <v>5000000</v>
      </c>
      <c r="AC263" s="50">
        <v>1</v>
      </c>
      <c r="AD263" s="113" t="s">
        <v>125</v>
      </c>
      <c r="AE263" s="101">
        <v>0</v>
      </c>
    </row>
    <row r="264" spans="1:31" s="7" customFormat="1" ht="24" customHeight="1" x14ac:dyDescent="0.3">
      <c r="A264" s="7" t="str">
        <f t="shared" si="9"/>
        <v>SI.PY.3</v>
      </c>
      <c r="B264" s="37" t="s">
        <v>113</v>
      </c>
      <c r="C264" s="43" t="s">
        <v>8</v>
      </c>
      <c r="D264" s="86"/>
      <c r="E264" s="86"/>
      <c r="F264" s="86"/>
      <c r="G264" s="86"/>
      <c r="H264" s="86"/>
      <c r="I264" s="86"/>
      <c r="J264" s="86"/>
      <c r="K264" s="86">
        <v>5000000</v>
      </c>
      <c r="L264" s="86"/>
      <c r="M264" s="86"/>
      <c r="N264" s="86"/>
      <c r="O264" s="86"/>
      <c r="P264" s="86"/>
      <c r="Q264" s="86"/>
      <c r="R264" s="86"/>
      <c r="S264" s="86"/>
      <c r="T264" s="15"/>
      <c r="U264" s="15"/>
      <c r="V264" s="15"/>
      <c r="W264" s="15"/>
      <c r="X264" s="15"/>
      <c r="Y264" s="15"/>
      <c r="Z264" s="15"/>
      <c r="AA264" s="15"/>
      <c r="AB264" s="15">
        <f t="shared" si="10"/>
        <v>5000000</v>
      </c>
      <c r="AC264" s="50">
        <v>1</v>
      </c>
      <c r="AD264" s="113" t="s">
        <v>125</v>
      </c>
      <c r="AE264" s="101">
        <v>0</v>
      </c>
    </row>
    <row r="265" spans="1:31" s="7" customFormat="1" ht="25.8" customHeight="1" x14ac:dyDescent="0.3">
      <c r="A265" s="7" t="str">
        <f t="shared" si="9"/>
        <v>SI.PY.3</v>
      </c>
      <c r="B265" s="37" t="s">
        <v>113</v>
      </c>
      <c r="C265" s="43" t="s">
        <v>9</v>
      </c>
      <c r="D265" s="86"/>
      <c r="E265" s="86"/>
      <c r="F265" s="86"/>
      <c r="G265" s="86"/>
      <c r="H265" s="86"/>
      <c r="I265" s="86"/>
      <c r="J265" s="86"/>
      <c r="K265" s="86"/>
      <c r="L265" s="86">
        <v>5000000</v>
      </c>
      <c r="M265" s="86"/>
      <c r="N265" s="86"/>
      <c r="O265" s="86"/>
      <c r="P265" s="86"/>
      <c r="Q265" s="86"/>
      <c r="R265" s="86"/>
      <c r="S265" s="86"/>
      <c r="T265" s="15"/>
      <c r="U265" s="15"/>
      <c r="V265" s="15"/>
      <c r="W265" s="15"/>
      <c r="X265" s="15"/>
      <c r="Y265" s="15"/>
      <c r="Z265" s="15"/>
      <c r="AA265" s="15"/>
      <c r="AB265" s="15">
        <f t="shared" si="10"/>
        <v>5000000</v>
      </c>
      <c r="AC265" s="50">
        <v>1</v>
      </c>
      <c r="AD265" s="113" t="s">
        <v>125</v>
      </c>
      <c r="AE265" s="101">
        <v>0</v>
      </c>
    </row>
    <row r="266" spans="1:31" s="7" customFormat="1" ht="15" customHeight="1" x14ac:dyDescent="0.3">
      <c r="A266" s="7" t="str">
        <f t="shared" ref="A266:A329" si="11">LEFT(B266,7)</f>
        <v>SI.PY.3</v>
      </c>
      <c r="B266" s="37" t="s">
        <v>114</v>
      </c>
      <c r="C266" s="43" t="s">
        <v>17</v>
      </c>
      <c r="D266" s="86"/>
      <c r="E266" s="86"/>
      <c r="F266" s="86"/>
      <c r="G266" s="86"/>
      <c r="H266" s="86"/>
      <c r="I266" s="86">
        <v>36300000</v>
      </c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15"/>
      <c r="U266" s="15"/>
      <c r="V266" s="15"/>
      <c r="W266" s="15"/>
      <c r="X266" s="15"/>
      <c r="Y266" s="15"/>
      <c r="Z266" s="15"/>
      <c r="AA266" s="15"/>
      <c r="AB266" s="15">
        <f t="shared" si="10"/>
        <v>36300000</v>
      </c>
      <c r="AC266" s="50">
        <v>9</v>
      </c>
      <c r="AD266" s="113" t="s">
        <v>126</v>
      </c>
      <c r="AE266" s="101">
        <v>53795000</v>
      </c>
    </row>
    <row r="267" spans="1:31" s="7" customFormat="1" ht="15" customHeight="1" x14ac:dyDescent="0.3">
      <c r="A267" s="7" t="str">
        <f t="shared" si="11"/>
        <v>SI.PY.3</v>
      </c>
      <c r="B267" s="37" t="s">
        <v>115</v>
      </c>
      <c r="C267" s="43" t="s">
        <v>6</v>
      </c>
      <c r="D267" s="86"/>
      <c r="E267" s="86"/>
      <c r="F267" s="86"/>
      <c r="G267" s="86"/>
      <c r="H267" s="86"/>
      <c r="I267" s="86">
        <v>20000000</v>
      </c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15"/>
      <c r="U267" s="15"/>
      <c r="V267" s="15"/>
      <c r="W267" s="15"/>
      <c r="X267" s="15"/>
      <c r="Y267" s="15"/>
      <c r="Z267" s="15"/>
      <c r="AA267" s="15"/>
      <c r="AB267" s="15">
        <f t="shared" si="10"/>
        <v>20000000</v>
      </c>
      <c r="AC267" s="50">
        <v>28</v>
      </c>
      <c r="AD267" s="113" t="s">
        <v>127</v>
      </c>
      <c r="AE267" s="101">
        <v>86000000</v>
      </c>
    </row>
    <row r="268" spans="1:31" s="7" customFormat="1" ht="15" customHeight="1" x14ac:dyDescent="0.3">
      <c r="A268" s="7" t="str">
        <f t="shared" si="11"/>
        <v>SI.PY.3</v>
      </c>
      <c r="B268" s="37" t="s">
        <v>115</v>
      </c>
      <c r="C268" s="43" t="s">
        <v>6</v>
      </c>
      <c r="D268" s="86"/>
      <c r="E268" s="86"/>
      <c r="F268" s="86"/>
      <c r="G268" s="86"/>
      <c r="H268" s="86"/>
      <c r="I268" s="86">
        <v>17000000</v>
      </c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15"/>
      <c r="U268" s="15"/>
      <c r="V268" s="15"/>
      <c r="W268" s="15"/>
      <c r="X268" s="15"/>
      <c r="Y268" s="15"/>
      <c r="Z268" s="15"/>
      <c r="AA268" s="15"/>
      <c r="AB268" s="15">
        <f t="shared" si="10"/>
        <v>17000000</v>
      </c>
      <c r="AC268" s="50">
        <v>48</v>
      </c>
      <c r="AD268" s="113" t="s">
        <v>128</v>
      </c>
      <c r="AE268" s="101">
        <v>31200000</v>
      </c>
    </row>
    <row r="269" spans="1:31" s="7" customFormat="1" ht="15" customHeight="1" x14ac:dyDescent="0.3">
      <c r="A269" s="7" t="str">
        <f t="shared" si="11"/>
        <v>SI.PY.3</v>
      </c>
      <c r="B269" s="37" t="s">
        <v>115</v>
      </c>
      <c r="C269" s="43" t="s">
        <v>8</v>
      </c>
      <c r="D269" s="86"/>
      <c r="E269" s="86"/>
      <c r="F269" s="86"/>
      <c r="G269" s="86"/>
      <c r="H269" s="86"/>
      <c r="I269" s="86"/>
      <c r="J269" s="86"/>
      <c r="K269" s="86">
        <v>4000000</v>
      </c>
      <c r="L269" s="86"/>
      <c r="M269" s="86"/>
      <c r="N269" s="86"/>
      <c r="O269" s="86"/>
      <c r="P269" s="86"/>
      <c r="Q269" s="86"/>
      <c r="R269" s="86"/>
      <c r="S269" s="86"/>
      <c r="T269" s="15"/>
      <c r="U269" s="15"/>
      <c r="V269" s="15"/>
      <c r="W269" s="15"/>
      <c r="X269" s="15"/>
      <c r="Y269" s="15"/>
      <c r="Z269" s="15"/>
      <c r="AA269" s="15"/>
      <c r="AB269" s="15">
        <f t="shared" si="10"/>
        <v>4000000</v>
      </c>
      <c r="AC269" s="50">
        <v>5</v>
      </c>
      <c r="AD269" s="113" t="s">
        <v>127</v>
      </c>
      <c r="AE269" s="101">
        <v>3105000</v>
      </c>
    </row>
    <row r="270" spans="1:31" s="7" customFormat="1" ht="15" customHeight="1" x14ac:dyDescent="0.3">
      <c r="A270" s="7" t="str">
        <f t="shared" si="11"/>
        <v>SI.PY.3</v>
      </c>
      <c r="B270" s="37" t="s">
        <v>115</v>
      </c>
      <c r="C270" s="43" t="s">
        <v>8</v>
      </c>
      <c r="D270" s="86"/>
      <c r="E270" s="86"/>
      <c r="F270" s="86"/>
      <c r="G270" s="86"/>
      <c r="H270" s="86"/>
      <c r="I270" s="86"/>
      <c r="J270" s="86"/>
      <c r="K270" s="86">
        <v>2008539</v>
      </c>
      <c r="L270" s="86"/>
      <c r="M270" s="86"/>
      <c r="N270" s="86"/>
      <c r="O270" s="86"/>
      <c r="P270" s="86"/>
      <c r="Q270" s="86"/>
      <c r="R270" s="86"/>
      <c r="S270" s="86"/>
      <c r="T270" s="15"/>
      <c r="U270" s="15"/>
      <c r="V270" s="15"/>
      <c r="W270" s="15"/>
      <c r="X270" s="15"/>
      <c r="Y270" s="15"/>
      <c r="Z270" s="15"/>
      <c r="AA270" s="15"/>
      <c r="AB270" s="15">
        <f t="shared" si="10"/>
        <v>2008539</v>
      </c>
      <c r="AC270" s="50">
        <v>2</v>
      </c>
      <c r="AD270" s="113" t="s">
        <v>128</v>
      </c>
      <c r="AE270" s="101">
        <v>-539</v>
      </c>
    </row>
    <row r="271" spans="1:31" s="7" customFormat="1" ht="15" customHeight="1" x14ac:dyDescent="0.3">
      <c r="A271" s="7" t="str">
        <f t="shared" si="11"/>
        <v>SI.PY.3</v>
      </c>
      <c r="B271" s="37" t="s">
        <v>115</v>
      </c>
      <c r="C271" s="43" t="s">
        <v>7</v>
      </c>
      <c r="D271" s="86"/>
      <c r="E271" s="86"/>
      <c r="F271" s="86"/>
      <c r="G271" s="86"/>
      <c r="H271" s="86"/>
      <c r="I271" s="86"/>
      <c r="J271" s="86">
        <v>4000000</v>
      </c>
      <c r="K271" s="86"/>
      <c r="L271" s="86"/>
      <c r="M271" s="86"/>
      <c r="N271" s="86"/>
      <c r="O271" s="86"/>
      <c r="P271" s="86"/>
      <c r="Q271" s="86"/>
      <c r="R271" s="86"/>
      <c r="S271" s="86"/>
      <c r="T271" s="15"/>
      <c r="U271" s="15"/>
      <c r="V271" s="15"/>
      <c r="W271" s="15"/>
      <c r="X271" s="15"/>
      <c r="Y271" s="15"/>
      <c r="Z271" s="15"/>
      <c r="AA271" s="15"/>
      <c r="AB271" s="15">
        <f t="shared" si="10"/>
        <v>4000000</v>
      </c>
      <c r="AC271" s="50">
        <v>2</v>
      </c>
      <c r="AD271" s="113" t="s">
        <v>127</v>
      </c>
      <c r="AE271" s="101">
        <v>0</v>
      </c>
    </row>
    <row r="272" spans="1:31" s="7" customFormat="1" ht="15" customHeight="1" x14ac:dyDescent="0.3">
      <c r="A272" s="7" t="str">
        <f t="shared" si="11"/>
        <v>SI.PY.3</v>
      </c>
      <c r="B272" s="37" t="s">
        <v>115</v>
      </c>
      <c r="C272" s="43" t="s">
        <v>7</v>
      </c>
      <c r="D272" s="86"/>
      <c r="E272" s="86"/>
      <c r="F272" s="86"/>
      <c r="G272" s="86"/>
      <c r="H272" s="86"/>
      <c r="I272" s="86"/>
      <c r="J272" s="86">
        <v>2008539</v>
      </c>
      <c r="K272" s="86"/>
      <c r="L272" s="86"/>
      <c r="M272" s="86"/>
      <c r="N272" s="86"/>
      <c r="O272" s="86"/>
      <c r="P272" s="86"/>
      <c r="Q272" s="86"/>
      <c r="R272" s="86"/>
      <c r="S272" s="86"/>
      <c r="T272" s="15"/>
      <c r="U272" s="15"/>
      <c r="V272" s="15"/>
      <c r="W272" s="15"/>
      <c r="X272" s="15"/>
      <c r="Y272" s="15"/>
      <c r="Z272" s="15"/>
      <c r="AA272" s="15"/>
      <c r="AB272" s="15">
        <f t="shared" si="10"/>
        <v>2008539</v>
      </c>
      <c r="AC272" s="50">
        <v>2</v>
      </c>
      <c r="AD272" s="113" t="s">
        <v>128</v>
      </c>
      <c r="AE272" s="101">
        <v>-539</v>
      </c>
    </row>
    <row r="273" spans="1:31" s="7" customFormat="1" ht="15.6" customHeight="1" x14ac:dyDescent="0.3">
      <c r="A273" s="7" t="str">
        <f t="shared" si="11"/>
        <v>SI.PY.3</v>
      </c>
      <c r="B273" s="37" t="s">
        <v>115</v>
      </c>
      <c r="C273" s="43" t="s">
        <v>9</v>
      </c>
      <c r="D273" s="86"/>
      <c r="E273" s="86"/>
      <c r="F273" s="86"/>
      <c r="G273" s="86"/>
      <c r="H273" s="86"/>
      <c r="I273" s="86"/>
      <c r="J273" s="86"/>
      <c r="K273" s="86"/>
      <c r="L273" s="86">
        <v>4000000</v>
      </c>
      <c r="M273" s="86"/>
      <c r="N273" s="86"/>
      <c r="O273" s="86"/>
      <c r="P273" s="86"/>
      <c r="Q273" s="86"/>
      <c r="R273" s="86"/>
      <c r="S273" s="86"/>
      <c r="T273" s="15"/>
      <c r="U273" s="15"/>
      <c r="V273" s="15"/>
      <c r="W273" s="15"/>
      <c r="X273" s="15"/>
      <c r="Y273" s="15"/>
      <c r="Z273" s="15"/>
      <c r="AA273" s="15"/>
      <c r="AB273" s="15">
        <f t="shared" si="10"/>
        <v>4000000</v>
      </c>
      <c r="AC273" s="50">
        <v>2</v>
      </c>
      <c r="AD273" s="113" t="s">
        <v>127</v>
      </c>
      <c r="AE273" s="101">
        <v>0</v>
      </c>
    </row>
    <row r="274" spans="1:31" s="7" customFormat="1" ht="16.8" customHeight="1" x14ac:dyDescent="0.3">
      <c r="A274" s="7" t="str">
        <f t="shared" si="11"/>
        <v>SI.PY.3</v>
      </c>
      <c r="B274" s="37" t="s">
        <v>115</v>
      </c>
      <c r="C274" s="43" t="s">
        <v>9</v>
      </c>
      <c r="D274" s="86"/>
      <c r="E274" s="86"/>
      <c r="F274" s="86"/>
      <c r="G274" s="86"/>
      <c r="H274" s="86"/>
      <c r="I274" s="86"/>
      <c r="J274" s="86"/>
      <c r="K274" s="86"/>
      <c r="L274" s="86">
        <v>2008000</v>
      </c>
      <c r="M274" s="86"/>
      <c r="N274" s="86"/>
      <c r="O274" s="86"/>
      <c r="P274" s="86"/>
      <c r="Q274" s="86"/>
      <c r="R274" s="86"/>
      <c r="S274" s="86"/>
      <c r="T274" s="15"/>
      <c r="U274" s="15"/>
      <c r="V274" s="15"/>
      <c r="W274" s="15"/>
      <c r="X274" s="15"/>
      <c r="Y274" s="15"/>
      <c r="Z274" s="15"/>
      <c r="AA274" s="15"/>
      <c r="AB274" s="15">
        <f t="shared" si="10"/>
        <v>2008000</v>
      </c>
      <c r="AC274" s="50">
        <v>2</v>
      </c>
      <c r="AD274" s="113" t="s">
        <v>128</v>
      </c>
      <c r="AE274" s="101">
        <v>0</v>
      </c>
    </row>
    <row r="275" spans="1:31" s="7" customFormat="1" ht="36" customHeight="1" x14ac:dyDescent="0.3">
      <c r="A275" s="7" t="str">
        <f t="shared" si="11"/>
        <v>SI.PY.3</v>
      </c>
      <c r="B275" s="37" t="s">
        <v>116</v>
      </c>
      <c r="C275" s="43" t="s">
        <v>17</v>
      </c>
      <c r="D275" s="86"/>
      <c r="E275" s="86"/>
      <c r="F275" s="86"/>
      <c r="G275" s="86"/>
      <c r="H275" s="86"/>
      <c r="I275" s="88">
        <v>44373600</v>
      </c>
      <c r="J275" s="86"/>
      <c r="K275" s="86"/>
      <c r="L275" s="86"/>
      <c r="M275" s="88">
        <v>55626400</v>
      </c>
      <c r="N275" s="86"/>
      <c r="O275" s="86"/>
      <c r="P275" s="86"/>
      <c r="Q275" s="86"/>
      <c r="R275" s="86"/>
      <c r="S275" s="86"/>
      <c r="T275" s="15"/>
      <c r="U275" s="15"/>
      <c r="V275" s="15"/>
      <c r="W275" s="15"/>
      <c r="X275" s="15"/>
      <c r="Y275" s="15"/>
      <c r="Z275" s="15"/>
      <c r="AA275" s="15"/>
      <c r="AB275" s="15">
        <f t="shared" si="10"/>
        <v>100000000</v>
      </c>
      <c r="AC275" s="50">
        <v>0.45</v>
      </c>
      <c r="AD275" s="113" t="s">
        <v>129</v>
      </c>
      <c r="AE275" s="101">
        <v>10000000</v>
      </c>
    </row>
    <row r="276" spans="1:31" s="7" customFormat="1" ht="15" customHeight="1" x14ac:dyDescent="0.3">
      <c r="A276" s="7" t="str">
        <f t="shared" si="11"/>
        <v>SI.PY.3</v>
      </c>
      <c r="B276" s="37" t="s">
        <v>117</v>
      </c>
      <c r="C276" s="43" t="s">
        <v>6</v>
      </c>
      <c r="D276" s="86"/>
      <c r="E276" s="86"/>
      <c r="F276" s="86"/>
      <c r="G276" s="86"/>
      <c r="H276" s="86"/>
      <c r="I276" s="86">
        <v>280000000</v>
      </c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15"/>
      <c r="U276" s="15"/>
      <c r="V276" s="15"/>
      <c r="W276" s="15"/>
      <c r="X276" s="15"/>
      <c r="Y276" s="15"/>
      <c r="Z276" s="15"/>
      <c r="AA276" s="15"/>
      <c r="AB276" s="15">
        <f t="shared" si="10"/>
        <v>280000000</v>
      </c>
      <c r="AC276" s="50">
        <v>9</v>
      </c>
      <c r="AD276" s="113" t="s">
        <v>130</v>
      </c>
      <c r="AE276" s="101">
        <v>520000000</v>
      </c>
    </row>
    <row r="277" spans="1:31" s="7" customFormat="1" ht="15" customHeight="1" x14ac:dyDescent="0.3">
      <c r="A277" s="7" t="str">
        <f t="shared" si="11"/>
        <v>SI.PY.3</v>
      </c>
      <c r="B277" s="37" t="s">
        <v>100</v>
      </c>
      <c r="C277" s="43" t="s">
        <v>6</v>
      </c>
      <c r="D277" s="86"/>
      <c r="E277" s="86"/>
      <c r="F277" s="86"/>
      <c r="G277" s="86"/>
      <c r="H277" s="86"/>
      <c r="I277" s="86"/>
      <c r="J277" s="86"/>
      <c r="K277" s="86"/>
      <c r="L277" s="86"/>
      <c r="M277" s="86">
        <v>10000000</v>
      </c>
      <c r="N277" s="86"/>
      <c r="O277" s="86"/>
      <c r="P277" s="86"/>
      <c r="Q277" s="84"/>
      <c r="R277" s="86"/>
      <c r="S277" s="86"/>
      <c r="T277" s="15"/>
      <c r="U277" s="15"/>
      <c r="V277" s="15"/>
      <c r="W277" s="15"/>
      <c r="X277" s="15"/>
      <c r="Y277" s="15"/>
      <c r="Z277" s="15"/>
      <c r="AA277" s="15"/>
      <c r="AB277" s="15">
        <f t="shared" si="10"/>
        <v>10000000</v>
      </c>
      <c r="AC277" s="50">
        <v>1</v>
      </c>
      <c r="AD277" s="113" t="s">
        <v>131</v>
      </c>
      <c r="AE277" s="101">
        <v>40000000</v>
      </c>
    </row>
    <row r="278" spans="1:31" s="7" customFormat="1" ht="15" customHeight="1" x14ac:dyDescent="0.3">
      <c r="A278" s="7" t="str">
        <f t="shared" si="11"/>
        <v>SI.PY.3</v>
      </c>
      <c r="B278" s="37" t="s">
        <v>321</v>
      </c>
      <c r="C278" s="43" t="s">
        <v>6</v>
      </c>
      <c r="D278" s="86"/>
      <c r="E278" s="86"/>
      <c r="F278" s="86"/>
      <c r="G278" s="86"/>
      <c r="H278" s="86"/>
      <c r="I278" s="86"/>
      <c r="J278" s="86"/>
      <c r="K278" s="86"/>
      <c r="L278" s="86"/>
      <c r="M278" s="86">
        <v>150000000</v>
      </c>
      <c r="N278" s="86"/>
      <c r="O278" s="86"/>
      <c r="P278" s="86"/>
      <c r="Q278" s="84">
        <v>1068924012</v>
      </c>
      <c r="R278" s="86"/>
      <c r="S278" s="86"/>
      <c r="T278" s="15"/>
      <c r="U278" s="15"/>
      <c r="V278" s="15"/>
      <c r="W278" s="15"/>
      <c r="X278" s="15"/>
      <c r="Y278" s="15"/>
      <c r="Z278" s="15"/>
      <c r="AA278" s="15"/>
      <c r="AB278" s="15">
        <f t="shared" si="10"/>
        <v>1218924012</v>
      </c>
      <c r="AC278" s="50">
        <v>4</v>
      </c>
      <c r="AD278" s="113" t="s">
        <v>132</v>
      </c>
      <c r="AE278" s="101">
        <v>-548924012</v>
      </c>
    </row>
    <row r="279" spans="1:31" s="7" customFormat="1" ht="17.399999999999999" x14ac:dyDescent="0.3">
      <c r="A279" s="7" t="str">
        <f t="shared" si="11"/>
        <v>SI.PY.4</v>
      </c>
      <c r="B279" s="13" t="s">
        <v>133</v>
      </c>
      <c r="C279" s="43" t="s">
        <v>17</v>
      </c>
      <c r="D279" s="86"/>
      <c r="E279" s="86"/>
      <c r="F279" s="86"/>
      <c r="G279" s="86"/>
      <c r="H279" s="86"/>
      <c r="I279" s="86"/>
      <c r="J279" s="86"/>
      <c r="K279" s="86"/>
      <c r="L279" s="86"/>
      <c r="M279" s="86">
        <v>36000000</v>
      </c>
      <c r="N279" s="86"/>
      <c r="O279" s="86"/>
      <c r="P279" s="86"/>
      <c r="Q279" s="86"/>
      <c r="R279" s="86"/>
      <c r="S279" s="86"/>
      <c r="T279" s="15"/>
      <c r="U279" s="15"/>
      <c r="V279" s="15"/>
      <c r="W279" s="15"/>
      <c r="X279" s="15"/>
      <c r="Y279" s="15"/>
      <c r="Z279" s="15"/>
      <c r="AA279" s="15"/>
      <c r="AB279" s="15">
        <f t="shared" si="10"/>
        <v>36000000</v>
      </c>
      <c r="AC279" s="50">
        <v>3</v>
      </c>
      <c r="AD279" s="113" t="s">
        <v>135</v>
      </c>
      <c r="AE279" s="101">
        <v>90000000</v>
      </c>
    </row>
    <row r="280" spans="1:31" s="7" customFormat="1" ht="17.399999999999999" x14ac:dyDescent="0.3">
      <c r="A280" s="7" t="str">
        <f t="shared" si="11"/>
        <v>SI.PY.4</v>
      </c>
      <c r="B280" s="13" t="s">
        <v>134</v>
      </c>
      <c r="C280" s="43" t="s">
        <v>17</v>
      </c>
      <c r="D280" s="86"/>
      <c r="E280" s="86"/>
      <c r="F280" s="86"/>
      <c r="G280" s="86"/>
      <c r="H280" s="86"/>
      <c r="I280" s="86"/>
      <c r="J280" s="86"/>
      <c r="K280" s="86"/>
      <c r="L280" s="86"/>
      <c r="M280" s="86">
        <v>20000000</v>
      </c>
      <c r="N280" s="86"/>
      <c r="O280" s="86"/>
      <c r="P280" s="86"/>
      <c r="Q280" s="86"/>
      <c r="R280" s="86"/>
      <c r="S280" s="86"/>
      <c r="T280" s="15"/>
      <c r="U280" s="15"/>
      <c r="V280" s="15"/>
      <c r="W280" s="15"/>
      <c r="X280" s="15"/>
      <c r="Y280" s="15"/>
      <c r="Z280" s="15"/>
      <c r="AA280" s="15"/>
      <c r="AB280" s="15">
        <f t="shared" si="10"/>
        <v>20000000</v>
      </c>
      <c r="AC280" s="50">
        <v>1</v>
      </c>
      <c r="AD280" s="113" t="s">
        <v>136</v>
      </c>
      <c r="AE280" s="101">
        <v>25000000</v>
      </c>
    </row>
    <row r="281" spans="1:31" s="7" customFormat="1" ht="24" customHeight="1" x14ac:dyDescent="0.3">
      <c r="A281" s="7" t="str">
        <f t="shared" si="11"/>
        <v>SI.PY.5</v>
      </c>
      <c r="B281" s="13" t="s">
        <v>137</v>
      </c>
      <c r="C281" s="43" t="s">
        <v>17</v>
      </c>
      <c r="D281" s="86">
        <v>1500000000</v>
      </c>
      <c r="E281" s="86"/>
      <c r="F281" s="86"/>
      <c r="G281" s="86"/>
      <c r="H281" s="86"/>
      <c r="I281" s="86">
        <v>100000000</v>
      </c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15"/>
      <c r="U281" s="15"/>
      <c r="V281" s="15"/>
      <c r="W281" s="15"/>
      <c r="X281" s="15"/>
      <c r="Y281" s="15"/>
      <c r="Z281" s="15"/>
      <c r="AA281" s="15"/>
      <c r="AB281" s="15">
        <f t="shared" si="10"/>
        <v>1600000000</v>
      </c>
      <c r="AC281" s="50">
        <v>7</v>
      </c>
      <c r="AD281" s="113" t="s">
        <v>138</v>
      </c>
      <c r="AE281" s="101">
        <v>915000000</v>
      </c>
    </row>
    <row r="282" spans="1:31" s="7" customFormat="1" ht="24" customHeight="1" x14ac:dyDescent="0.3">
      <c r="A282" s="7" t="str">
        <f t="shared" si="11"/>
        <v>SI.PY.6</v>
      </c>
      <c r="B282" s="13" t="s">
        <v>139</v>
      </c>
      <c r="C282" s="43" t="s">
        <v>17</v>
      </c>
      <c r="D282" s="86"/>
      <c r="E282" s="86"/>
      <c r="F282" s="86"/>
      <c r="G282" s="86"/>
      <c r="H282" s="86"/>
      <c r="I282" s="86"/>
      <c r="J282" s="86"/>
      <c r="K282" s="86"/>
      <c r="L282" s="86"/>
      <c r="M282" s="86">
        <v>73000000</v>
      </c>
      <c r="N282" s="86"/>
      <c r="O282" s="86"/>
      <c r="P282" s="86"/>
      <c r="Q282" s="86"/>
      <c r="R282" s="86"/>
      <c r="S282" s="86"/>
      <c r="T282" s="15">
        <v>7500000</v>
      </c>
      <c r="U282" s="15"/>
      <c r="V282" s="15"/>
      <c r="W282" s="15"/>
      <c r="X282" s="15"/>
      <c r="Y282" s="15"/>
      <c r="Z282" s="15"/>
      <c r="AA282" s="15"/>
      <c r="AB282" s="15">
        <f t="shared" si="10"/>
        <v>80500000</v>
      </c>
      <c r="AC282" s="50">
        <v>14</v>
      </c>
      <c r="AD282" s="113" t="s">
        <v>142</v>
      </c>
      <c r="AE282" s="101">
        <v>111474000</v>
      </c>
    </row>
    <row r="283" spans="1:31" s="7" customFormat="1" ht="15" customHeight="1" x14ac:dyDescent="0.3">
      <c r="A283" s="7" t="str">
        <f t="shared" si="11"/>
        <v>SI.PY.6</v>
      </c>
      <c r="B283" s="13" t="s">
        <v>140</v>
      </c>
      <c r="C283" s="43" t="s">
        <v>17</v>
      </c>
      <c r="D283" s="86"/>
      <c r="E283" s="86"/>
      <c r="F283" s="86"/>
      <c r="G283" s="86"/>
      <c r="H283" s="86"/>
      <c r="I283" s="86"/>
      <c r="J283" s="86"/>
      <c r="K283" s="86"/>
      <c r="L283" s="86"/>
      <c r="M283" s="86">
        <v>80000000</v>
      </c>
      <c r="N283" s="86"/>
      <c r="O283" s="86"/>
      <c r="P283" s="86"/>
      <c r="Q283" s="86"/>
      <c r="R283" s="86"/>
      <c r="S283" s="86"/>
      <c r="T283" s="15"/>
      <c r="U283" s="15"/>
      <c r="V283" s="15">
        <v>2300000</v>
      </c>
      <c r="W283" s="15"/>
      <c r="X283" s="15"/>
      <c r="Y283" s="15"/>
      <c r="Z283" s="15"/>
      <c r="AA283" s="15"/>
      <c r="AB283" s="15">
        <f t="shared" si="10"/>
        <v>82300000</v>
      </c>
      <c r="AC283" s="50">
        <v>9</v>
      </c>
      <c r="AD283" s="113" t="s">
        <v>143</v>
      </c>
      <c r="AE283" s="101">
        <v>134612226</v>
      </c>
    </row>
    <row r="284" spans="1:31" s="7" customFormat="1" ht="15" customHeight="1" x14ac:dyDescent="0.3">
      <c r="A284" s="7" t="str">
        <f t="shared" si="11"/>
        <v>SI.PY.6</v>
      </c>
      <c r="B284" s="13" t="s">
        <v>140</v>
      </c>
      <c r="C284" s="43" t="s">
        <v>17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15"/>
      <c r="U284" s="15"/>
      <c r="V284" s="15"/>
      <c r="W284" s="15"/>
      <c r="X284" s="15"/>
      <c r="Y284" s="15">
        <v>15000000</v>
      </c>
      <c r="Z284" s="15"/>
      <c r="AA284" s="15"/>
      <c r="AB284" s="15">
        <f t="shared" si="10"/>
        <v>15000000</v>
      </c>
      <c r="AC284" s="50">
        <v>2</v>
      </c>
      <c r="AD284" s="113" t="s">
        <v>235</v>
      </c>
      <c r="AE284" s="101">
        <v>-15000000</v>
      </c>
    </row>
    <row r="285" spans="1:31" s="7" customFormat="1" ht="22.8" x14ac:dyDescent="0.3">
      <c r="A285" s="7" t="str">
        <f t="shared" si="11"/>
        <v>SI.PY.6</v>
      </c>
      <c r="B285" s="13" t="s">
        <v>322</v>
      </c>
      <c r="C285" s="43" t="s">
        <v>17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>
        <v>200000000</v>
      </c>
      <c r="N285" s="86"/>
      <c r="O285" s="86"/>
      <c r="P285" s="86"/>
      <c r="Q285" s="86"/>
      <c r="R285" s="86"/>
      <c r="S285" s="86"/>
      <c r="T285" s="15"/>
      <c r="U285" s="15"/>
      <c r="V285" s="15"/>
      <c r="W285" s="15"/>
      <c r="X285" s="15"/>
      <c r="Y285" s="15"/>
      <c r="Z285" s="15"/>
      <c r="AA285" s="15"/>
      <c r="AB285" s="15">
        <f t="shared" si="10"/>
        <v>200000000</v>
      </c>
      <c r="AC285" s="50">
        <v>20</v>
      </c>
      <c r="AD285" s="113" t="s">
        <v>144</v>
      </c>
      <c r="AE285" s="101">
        <v>112000000</v>
      </c>
    </row>
    <row r="286" spans="1:31" s="7" customFormat="1" ht="34.200000000000003" x14ac:dyDescent="0.3">
      <c r="A286" s="7" t="str">
        <f t="shared" si="11"/>
        <v>SI.PY.6</v>
      </c>
      <c r="B286" s="13" t="s">
        <v>141</v>
      </c>
      <c r="C286" s="43" t="s">
        <v>17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>
        <v>50000000</v>
      </c>
      <c r="N286" s="86"/>
      <c r="O286" s="86"/>
      <c r="P286" s="86"/>
      <c r="Q286" s="86"/>
      <c r="R286" s="86"/>
      <c r="S286" s="86"/>
      <c r="T286" s="15"/>
      <c r="U286" s="15"/>
      <c r="V286" s="15"/>
      <c r="W286" s="15"/>
      <c r="X286" s="15"/>
      <c r="Y286" s="15"/>
      <c r="Z286" s="15"/>
      <c r="AA286" s="15"/>
      <c r="AB286" s="15">
        <f t="shared" si="10"/>
        <v>50000000</v>
      </c>
      <c r="AC286" s="50">
        <v>12</v>
      </c>
      <c r="AD286" s="113" t="s">
        <v>145</v>
      </c>
      <c r="AE286" s="101">
        <v>10000000</v>
      </c>
    </row>
    <row r="287" spans="1:31" s="7" customFormat="1" ht="37.799999999999997" customHeight="1" x14ac:dyDescent="0.3">
      <c r="A287" s="7" t="str">
        <f t="shared" si="11"/>
        <v>SI.PY.6</v>
      </c>
      <c r="B287" s="13" t="s">
        <v>141</v>
      </c>
      <c r="C287" s="43" t="s">
        <v>17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15"/>
      <c r="U287" s="15"/>
      <c r="V287" s="15"/>
      <c r="W287" s="15"/>
      <c r="X287" s="15"/>
      <c r="Y287" s="15"/>
      <c r="Z287" s="15"/>
      <c r="AA287" s="15"/>
      <c r="AB287" s="15">
        <f t="shared" si="10"/>
        <v>0</v>
      </c>
      <c r="AC287" s="50">
        <v>600</v>
      </c>
      <c r="AD287" s="113" t="s">
        <v>236</v>
      </c>
      <c r="AE287" s="101">
        <v>0</v>
      </c>
    </row>
    <row r="288" spans="1:31" s="7" customFormat="1" ht="22.8" x14ac:dyDescent="0.3">
      <c r="A288" s="7" t="str">
        <f t="shared" si="11"/>
        <v>SP.PY.1</v>
      </c>
      <c r="B288" s="4" t="s">
        <v>42</v>
      </c>
      <c r="C288" s="45" t="s">
        <v>17</v>
      </c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15"/>
      <c r="U288" s="15"/>
      <c r="V288" s="15"/>
      <c r="W288" s="15"/>
      <c r="X288" s="15"/>
      <c r="Y288" s="15"/>
      <c r="Z288" s="122">
        <v>10000000</v>
      </c>
      <c r="AA288" s="78">
        <v>25000000</v>
      </c>
      <c r="AB288" s="15">
        <f t="shared" si="10"/>
        <v>35000000</v>
      </c>
      <c r="AC288" s="50">
        <v>55</v>
      </c>
      <c r="AD288" s="114" t="s">
        <v>46</v>
      </c>
      <c r="AE288" s="101">
        <v>59500000</v>
      </c>
    </row>
    <row r="289" spans="1:31" s="7" customFormat="1" ht="22.8" x14ac:dyDescent="0.3">
      <c r="A289" s="7" t="str">
        <f t="shared" si="11"/>
        <v>SP.PY.1</v>
      </c>
      <c r="B289" s="4" t="s">
        <v>43</v>
      </c>
      <c r="C289" s="45" t="s">
        <v>17</v>
      </c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15"/>
      <c r="U289" s="15"/>
      <c r="V289" s="15"/>
      <c r="W289" s="15"/>
      <c r="X289" s="15"/>
      <c r="Y289" s="15"/>
      <c r="Z289" s="15"/>
      <c r="AA289" s="78">
        <v>15000000</v>
      </c>
      <c r="AB289" s="15">
        <f t="shared" si="10"/>
        <v>15000000</v>
      </c>
      <c r="AC289" s="50">
        <v>51</v>
      </c>
      <c r="AD289" s="114" t="s">
        <v>47</v>
      </c>
      <c r="AE289" s="101">
        <v>85350000</v>
      </c>
    </row>
    <row r="290" spans="1:31" s="7" customFormat="1" ht="22.8" x14ac:dyDescent="0.3">
      <c r="A290" s="7" t="str">
        <f t="shared" si="11"/>
        <v>SP.PY.1</v>
      </c>
      <c r="B290" s="4" t="s">
        <v>44</v>
      </c>
      <c r="C290" s="45" t="s">
        <v>17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15"/>
      <c r="U290" s="15"/>
      <c r="V290" s="15"/>
      <c r="W290" s="15"/>
      <c r="X290" s="15"/>
      <c r="Y290" s="15"/>
      <c r="Z290" s="15"/>
      <c r="AA290" s="78">
        <v>15000000</v>
      </c>
      <c r="AB290" s="15">
        <f t="shared" si="10"/>
        <v>15000000</v>
      </c>
      <c r="AC290" s="50">
        <v>10</v>
      </c>
      <c r="AD290" s="114" t="s">
        <v>46</v>
      </c>
      <c r="AE290" s="101">
        <v>75000000</v>
      </c>
    </row>
    <row r="291" spans="1:31" s="7" customFormat="1" ht="30" customHeight="1" x14ac:dyDescent="0.3">
      <c r="A291" s="7" t="str">
        <f t="shared" si="11"/>
        <v>SP.PY.1</v>
      </c>
      <c r="B291" s="4" t="s">
        <v>45</v>
      </c>
      <c r="C291" s="45" t="s">
        <v>6</v>
      </c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15"/>
      <c r="U291" s="15"/>
      <c r="V291" s="15">
        <v>5000000</v>
      </c>
      <c r="W291" s="15"/>
      <c r="X291" s="15">
        <v>15000000</v>
      </c>
      <c r="Y291" s="15"/>
      <c r="Z291" s="15"/>
      <c r="AA291" s="78">
        <v>15000000</v>
      </c>
      <c r="AB291" s="15">
        <f t="shared" si="10"/>
        <v>35000000</v>
      </c>
      <c r="AC291" s="50">
        <v>1103</v>
      </c>
      <c r="AD291" s="114" t="s">
        <v>48</v>
      </c>
      <c r="AE291" s="101">
        <v>296210000</v>
      </c>
    </row>
    <row r="292" spans="1:31" s="7" customFormat="1" ht="30" customHeight="1" x14ac:dyDescent="0.3">
      <c r="A292" s="7" t="str">
        <f t="shared" si="11"/>
        <v>SP.PY.1</v>
      </c>
      <c r="B292" s="4" t="s">
        <v>45</v>
      </c>
      <c r="C292" s="45" t="s">
        <v>9</v>
      </c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15"/>
      <c r="U292" s="15"/>
      <c r="V292" s="15"/>
      <c r="W292" s="15"/>
      <c r="X292" s="15"/>
      <c r="Y292" s="15"/>
      <c r="Z292" s="15"/>
      <c r="AA292" s="78">
        <v>10000000</v>
      </c>
      <c r="AB292" s="15">
        <f t="shared" si="10"/>
        <v>10000000</v>
      </c>
      <c r="AC292" s="50">
        <v>15</v>
      </c>
      <c r="AD292" s="114" t="s">
        <v>49</v>
      </c>
      <c r="AE292" s="101">
        <v>60000000</v>
      </c>
    </row>
    <row r="293" spans="1:31" s="7" customFormat="1" ht="30" customHeight="1" x14ac:dyDescent="0.3">
      <c r="A293" s="7" t="str">
        <f t="shared" si="11"/>
        <v>SP.PY.1</v>
      </c>
      <c r="B293" s="4" t="s">
        <v>45</v>
      </c>
      <c r="C293" s="45" t="s">
        <v>7</v>
      </c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15"/>
      <c r="U293" s="15"/>
      <c r="V293" s="15"/>
      <c r="W293" s="15"/>
      <c r="X293" s="15"/>
      <c r="Y293" s="15"/>
      <c r="Z293" s="15"/>
      <c r="AA293" s="78">
        <v>10000000</v>
      </c>
      <c r="AB293" s="15">
        <f t="shared" si="10"/>
        <v>10000000</v>
      </c>
      <c r="AC293" s="50">
        <v>30</v>
      </c>
      <c r="AD293" s="114" t="s">
        <v>49</v>
      </c>
      <c r="AE293" s="101">
        <v>40000000</v>
      </c>
    </row>
    <row r="294" spans="1:31" s="7" customFormat="1" ht="30" customHeight="1" x14ac:dyDescent="0.3">
      <c r="A294" s="7" t="str">
        <f t="shared" si="11"/>
        <v>SP.PY.1</v>
      </c>
      <c r="B294" s="4" t="s">
        <v>45</v>
      </c>
      <c r="C294" s="45" t="s">
        <v>8</v>
      </c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15"/>
      <c r="U294" s="15"/>
      <c r="V294" s="15"/>
      <c r="W294" s="15"/>
      <c r="X294" s="15"/>
      <c r="Y294" s="15"/>
      <c r="Z294" s="15"/>
      <c r="AA294" s="78">
        <v>10000000</v>
      </c>
      <c r="AB294" s="15">
        <f t="shared" si="10"/>
        <v>10000000</v>
      </c>
      <c r="AC294" s="50">
        <v>15</v>
      </c>
      <c r="AD294" s="114" t="s">
        <v>49</v>
      </c>
      <c r="AE294" s="101">
        <v>20000000</v>
      </c>
    </row>
    <row r="295" spans="1:31" s="7" customFormat="1" ht="30" customHeight="1" x14ac:dyDescent="0.3">
      <c r="A295" s="7" t="str">
        <f t="shared" si="11"/>
        <v>SP.PY.2</v>
      </c>
      <c r="B295" s="4" t="s">
        <v>50</v>
      </c>
      <c r="C295" s="45" t="s">
        <v>6</v>
      </c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15"/>
      <c r="U295" s="15"/>
      <c r="V295" s="15"/>
      <c r="W295" s="15"/>
      <c r="X295" s="15"/>
      <c r="Y295" s="15"/>
      <c r="Z295" s="15"/>
      <c r="AA295" s="85">
        <v>25000000</v>
      </c>
      <c r="AB295" s="15">
        <f t="shared" si="10"/>
        <v>25000000</v>
      </c>
      <c r="AC295" s="50">
        <v>120</v>
      </c>
      <c r="AD295" s="114" t="s">
        <v>345</v>
      </c>
      <c r="AE295" s="101">
        <v>35000000</v>
      </c>
    </row>
    <row r="296" spans="1:31" s="7" customFormat="1" ht="28.8" x14ac:dyDescent="0.3">
      <c r="A296" s="7" t="str">
        <f t="shared" si="11"/>
        <v>SP.PY.2</v>
      </c>
      <c r="B296" s="4" t="s">
        <v>50</v>
      </c>
      <c r="C296" s="45" t="s">
        <v>6</v>
      </c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15"/>
      <c r="U296" s="15"/>
      <c r="V296" s="15"/>
      <c r="W296" s="15"/>
      <c r="X296" s="15"/>
      <c r="Y296" s="15"/>
      <c r="Z296" s="15"/>
      <c r="AA296" s="85">
        <v>15000000</v>
      </c>
      <c r="AB296" s="15">
        <f t="shared" si="10"/>
        <v>15000000</v>
      </c>
      <c r="AC296" s="50">
        <v>310</v>
      </c>
      <c r="AD296" s="114" t="s">
        <v>51</v>
      </c>
      <c r="AE296" s="101">
        <v>145000000</v>
      </c>
    </row>
    <row r="297" spans="1:31" s="7" customFormat="1" ht="28.8" x14ac:dyDescent="0.3">
      <c r="A297" s="7" t="str">
        <f t="shared" si="11"/>
        <v>SP.PY.2</v>
      </c>
      <c r="B297" s="4" t="s">
        <v>50</v>
      </c>
      <c r="C297" s="45" t="s">
        <v>6</v>
      </c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15"/>
      <c r="U297" s="15"/>
      <c r="V297" s="15"/>
      <c r="W297" s="15"/>
      <c r="X297" s="15"/>
      <c r="Y297" s="15"/>
      <c r="Z297" s="15"/>
      <c r="AA297" s="85">
        <v>5000000</v>
      </c>
      <c r="AB297" s="15">
        <f t="shared" si="10"/>
        <v>5000000</v>
      </c>
      <c r="AC297" s="50">
        <v>40</v>
      </c>
      <c r="AD297" s="114" t="s">
        <v>346</v>
      </c>
      <c r="AE297" s="101">
        <v>55000000</v>
      </c>
    </row>
    <row r="298" spans="1:31" s="7" customFormat="1" ht="30" customHeight="1" x14ac:dyDescent="0.3">
      <c r="A298" s="7" t="str">
        <f t="shared" si="11"/>
        <v>SP.PY.2</v>
      </c>
      <c r="B298" s="4" t="s">
        <v>50</v>
      </c>
      <c r="C298" s="45" t="s">
        <v>9</v>
      </c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15"/>
      <c r="U298" s="15"/>
      <c r="V298" s="15"/>
      <c r="W298" s="15"/>
      <c r="X298" s="15"/>
      <c r="Y298" s="15"/>
      <c r="Z298" s="15"/>
      <c r="AA298" s="85">
        <v>5000000</v>
      </c>
      <c r="AB298" s="15">
        <f t="shared" si="10"/>
        <v>5000000</v>
      </c>
      <c r="AC298" s="50">
        <v>10</v>
      </c>
      <c r="AD298" s="114" t="s">
        <v>52</v>
      </c>
      <c r="AE298" s="101">
        <v>45000000</v>
      </c>
    </row>
    <row r="299" spans="1:31" s="7" customFormat="1" ht="25.2" customHeight="1" x14ac:dyDescent="0.3">
      <c r="A299" s="7" t="str">
        <f t="shared" si="11"/>
        <v>SP.PY.2</v>
      </c>
      <c r="B299" s="4" t="s">
        <v>50</v>
      </c>
      <c r="C299" s="45" t="s">
        <v>7</v>
      </c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15"/>
      <c r="U299" s="15"/>
      <c r="V299" s="15"/>
      <c r="W299" s="15"/>
      <c r="X299" s="15"/>
      <c r="Y299" s="15"/>
      <c r="Z299" s="15"/>
      <c r="AA299" s="85">
        <v>5000000</v>
      </c>
      <c r="AB299" s="15">
        <f t="shared" si="10"/>
        <v>5000000</v>
      </c>
      <c r="AC299" s="50">
        <v>3</v>
      </c>
      <c r="AD299" s="114" t="s">
        <v>52</v>
      </c>
      <c r="AE299" s="101">
        <v>15000000</v>
      </c>
    </row>
    <row r="300" spans="1:31" s="7" customFormat="1" ht="30" customHeight="1" x14ac:dyDescent="0.3">
      <c r="A300" s="7" t="str">
        <f t="shared" si="11"/>
        <v>SP.PY.2</v>
      </c>
      <c r="B300" s="4" t="s">
        <v>50</v>
      </c>
      <c r="C300" s="45" t="s">
        <v>8</v>
      </c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15"/>
      <c r="U300" s="15"/>
      <c r="V300" s="15"/>
      <c r="W300" s="15"/>
      <c r="X300" s="15"/>
      <c r="Y300" s="15"/>
      <c r="Z300" s="15"/>
      <c r="AA300" s="85">
        <v>5000000</v>
      </c>
      <c r="AB300" s="15">
        <f t="shared" si="10"/>
        <v>5000000</v>
      </c>
      <c r="AC300" s="50">
        <v>14</v>
      </c>
      <c r="AD300" s="114" t="s">
        <v>52</v>
      </c>
      <c r="AE300" s="101">
        <v>25000000</v>
      </c>
    </row>
    <row r="301" spans="1:31" s="7" customFormat="1" ht="28.8" x14ac:dyDescent="0.3">
      <c r="A301" s="7" t="str">
        <f t="shared" si="11"/>
        <v>SP.PY.2</v>
      </c>
      <c r="B301" s="4" t="s">
        <v>50</v>
      </c>
      <c r="C301" s="45" t="s">
        <v>9</v>
      </c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15"/>
      <c r="U301" s="15"/>
      <c r="V301" s="15"/>
      <c r="W301" s="15"/>
      <c r="X301" s="15"/>
      <c r="Y301" s="15"/>
      <c r="Z301" s="15"/>
      <c r="AA301" s="85">
        <v>5000000</v>
      </c>
      <c r="AB301" s="15">
        <f t="shared" si="10"/>
        <v>5000000</v>
      </c>
      <c r="AC301" s="50">
        <v>10</v>
      </c>
      <c r="AD301" s="114" t="s">
        <v>53</v>
      </c>
      <c r="AE301" s="101">
        <v>45000000</v>
      </c>
    </row>
    <row r="302" spans="1:31" s="7" customFormat="1" ht="28.8" x14ac:dyDescent="0.3">
      <c r="A302" s="7" t="str">
        <f t="shared" si="11"/>
        <v>SP.PY.2</v>
      </c>
      <c r="B302" s="4" t="s">
        <v>50</v>
      </c>
      <c r="C302" s="45" t="s">
        <v>7</v>
      </c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15"/>
      <c r="U302" s="15"/>
      <c r="V302" s="15"/>
      <c r="W302" s="15"/>
      <c r="X302" s="15"/>
      <c r="Y302" s="15"/>
      <c r="Z302" s="15"/>
      <c r="AA302" s="85">
        <v>5000000</v>
      </c>
      <c r="AB302" s="15">
        <f t="shared" si="10"/>
        <v>5000000</v>
      </c>
      <c r="AC302" s="50">
        <v>2</v>
      </c>
      <c r="AD302" s="114" t="s">
        <v>346</v>
      </c>
      <c r="AE302" s="101">
        <v>15000000</v>
      </c>
    </row>
    <row r="303" spans="1:31" s="7" customFormat="1" ht="28.8" x14ac:dyDescent="0.3">
      <c r="A303" s="7" t="str">
        <f t="shared" si="11"/>
        <v>SP.PY.2</v>
      </c>
      <c r="B303" s="4" t="s">
        <v>50</v>
      </c>
      <c r="C303" s="45" t="s">
        <v>8</v>
      </c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15"/>
      <c r="U303" s="15"/>
      <c r="V303" s="15"/>
      <c r="W303" s="15"/>
      <c r="X303" s="15"/>
      <c r="Y303" s="15"/>
      <c r="Z303" s="15"/>
      <c r="AA303" s="85">
        <v>5000000</v>
      </c>
      <c r="AB303" s="15">
        <f t="shared" si="10"/>
        <v>5000000</v>
      </c>
      <c r="AC303" s="50">
        <v>13</v>
      </c>
      <c r="AD303" s="114" t="s">
        <v>53</v>
      </c>
      <c r="AE303" s="101">
        <v>25000000</v>
      </c>
    </row>
    <row r="304" spans="1:31" s="7" customFormat="1" ht="28.8" x14ac:dyDescent="0.3">
      <c r="A304" s="7" t="str">
        <f t="shared" si="11"/>
        <v>SP.PY.2</v>
      </c>
      <c r="B304" s="4" t="s">
        <v>50</v>
      </c>
      <c r="C304" s="45" t="s">
        <v>9</v>
      </c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15"/>
      <c r="U304" s="15"/>
      <c r="V304" s="15"/>
      <c r="W304" s="15"/>
      <c r="X304" s="15"/>
      <c r="Y304" s="15"/>
      <c r="Z304" s="15"/>
      <c r="AA304" s="85">
        <v>5000000</v>
      </c>
      <c r="AB304" s="15">
        <f t="shared" si="10"/>
        <v>5000000</v>
      </c>
      <c r="AC304" s="50">
        <v>10</v>
      </c>
      <c r="AD304" s="114" t="s">
        <v>51</v>
      </c>
      <c r="AE304" s="101">
        <v>45000000</v>
      </c>
    </row>
    <row r="305" spans="1:31" s="7" customFormat="1" ht="28.8" x14ac:dyDescent="0.3">
      <c r="A305" s="7" t="str">
        <f t="shared" si="11"/>
        <v>SP.PY.2</v>
      </c>
      <c r="B305" s="4" t="s">
        <v>50</v>
      </c>
      <c r="C305" s="45" t="s">
        <v>7</v>
      </c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15"/>
      <c r="U305" s="15"/>
      <c r="V305" s="15"/>
      <c r="W305" s="15"/>
      <c r="X305" s="15"/>
      <c r="Y305" s="15"/>
      <c r="Z305" s="15"/>
      <c r="AA305" s="85">
        <v>5000000</v>
      </c>
      <c r="AB305" s="15">
        <f t="shared" si="10"/>
        <v>5000000</v>
      </c>
      <c r="AC305" s="50">
        <v>2</v>
      </c>
      <c r="AD305" s="114" t="s">
        <v>51</v>
      </c>
      <c r="AE305" s="101">
        <v>15000000</v>
      </c>
    </row>
    <row r="306" spans="1:31" s="7" customFormat="1" ht="28.8" x14ac:dyDescent="0.3">
      <c r="A306" s="7" t="str">
        <f t="shared" si="11"/>
        <v>SP.PY.2</v>
      </c>
      <c r="B306" s="4" t="s">
        <v>50</v>
      </c>
      <c r="C306" s="45" t="s">
        <v>8</v>
      </c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15"/>
      <c r="U306" s="15"/>
      <c r="V306" s="15"/>
      <c r="W306" s="15"/>
      <c r="X306" s="15"/>
      <c r="Y306" s="15"/>
      <c r="Z306" s="15"/>
      <c r="AA306" s="79">
        <v>5000000</v>
      </c>
      <c r="AB306" s="15">
        <f t="shared" si="10"/>
        <v>5000000</v>
      </c>
      <c r="AC306" s="50">
        <v>13</v>
      </c>
      <c r="AD306" s="114" t="s">
        <v>51</v>
      </c>
      <c r="AE306" s="101">
        <v>25000000</v>
      </c>
    </row>
    <row r="307" spans="1:31" s="7" customFormat="1" ht="28.2" customHeight="1" x14ac:dyDescent="0.3">
      <c r="A307" s="7" t="str">
        <f t="shared" si="11"/>
        <v>SP.PY.2</v>
      </c>
      <c r="B307" s="4" t="s">
        <v>50</v>
      </c>
      <c r="C307" s="45" t="s">
        <v>17</v>
      </c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15"/>
      <c r="U307" s="15"/>
      <c r="V307" s="15"/>
      <c r="W307" s="15"/>
      <c r="X307" s="15"/>
      <c r="Y307" s="15"/>
      <c r="Z307" s="15"/>
      <c r="AA307" s="79">
        <v>5000000</v>
      </c>
      <c r="AB307" s="15">
        <f t="shared" si="10"/>
        <v>5000000</v>
      </c>
      <c r="AC307" s="50">
        <v>15</v>
      </c>
      <c r="AD307" s="114" t="s">
        <v>54</v>
      </c>
      <c r="AE307" s="101">
        <v>45000000</v>
      </c>
    </row>
    <row r="308" spans="1:31" s="7" customFormat="1" ht="28.2" customHeight="1" x14ac:dyDescent="0.3">
      <c r="A308" s="7" t="str">
        <f t="shared" si="11"/>
        <v>SP.PY.2</v>
      </c>
      <c r="B308" s="4" t="s">
        <v>50</v>
      </c>
      <c r="C308" s="45" t="s">
        <v>17</v>
      </c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15"/>
      <c r="U308" s="15"/>
      <c r="V308" s="15"/>
      <c r="W308" s="15"/>
      <c r="X308" s="15"/>
      <c r="Y308" s="15"/>
      <c r="Z308" s="15"/>
      <c r="AA308" s="79">
        <v>5000000</v>
      </c>
      <c r="AB308" s="15">
        <f t="shared" si="10"/>
        <v>5000000</v>
      </c>
      <c r="AC308" s="50">
        <v>10</v>
      </c>
      <c r="AD308" s="114" t="s">
        <v>55</v>
      </c>
      <c r="AE308" s="101">
        <v>35000000</v>
      </c>
    </row>
    <row r="309" spans="1:31" s="7" customFormat="1" ht="22.8" x14ac:dyDescent="0.3">
      <c r="A309" s="7" t="str">
        <f t="shared" si="11"/>
        <v>SP.PY.2</v>
      </c>
      <c r="B309" s="4" t="s">
        <v>56</v>
      </c>
      <c r="C309" s="45" t="s">
        <v>6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15"/>
      <c r="U309" s="15"/>
      <c r="V309" s="15"/>
      <c r="W309" s="15"/>
      <c r="X309" s="15"/>
      <c r="Y309" s="15"/>
      <c r="Z309" s="15"/>
      <c r="AA309" s="79">
        <v>15000000</v>
      </c>
      <c r="AB309" s="15">
        <f t="shared" si="10"/>
        <v>15000000</v>
      </c>
      <c r="AC309" s="50">
        <v>2242</v>
      </c>
      <c r="AD309" s="114" t="s">
        <v>57</v>
      </c>
      <c r="AE309" s="101">
        <v>10000000</v>
      </c>
    </row>
    <row r="310" spans="1:31" s="7" customFormat="1" ht="22.8" x14ac:dyDescent="0.3">
      <c r="A310" s="7" t="str">
        <f t="shared" si="11"/>
        <v>SP.PY.2</v>
      </c>
      <c r="B310" s="4" t="s">
        <v>56</v>
      </c>
      <c r="C310" s="45" t="s">
        <v>6</v>
      </c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15"/>
      <c r="U310" s="15"/>
      <c r="V310" s="15"/>
      <c r="W310" s="15"/>
      <c r="X310" s="15"/>
      <c r="Y310" s="15"/>
      <c r="Z310" s="15"/>
      <c r="AA310" s="79">
        <v>5000000</v>
      </c>
      <c r="AB310" s="15">
        <f t="shared" si="10"/>
        <v>5000000</v>
      </c>
      <c r="AC310" s="50">
        <v>48</v>
      </c>
      <c r="AD310" s="114" t="s">
        <v>58</v>
      </c>
      <c r="AE310" s="101">
        <v>31000000</v>
      </c>
    </row>
    <row r="311" spans="1:31" s="7" customFormat="1" ht="28.8" x14ac:dyDescent="0.3">
      <c r="A311" s="7" t="str">
        <f t="shared" si="11"/>
        <v>SP.PY.2</v>
      </c>
      <c r="B311" s="4" t="s">
        <v>56</v>
      </c>
      <c r="C311" s="45" t="s">
        <v>6</v>
      </c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15"/>
      <c r="U311" s="15"/>
      <c r="V311" s="15"/>
      <c r="W311" s="15"/>
      <c r="X311" s="15"/>
      <c r="Y311" s="15"/>
      <c r="Z311" s="15"/>
      <c r="AA311" s="79">
        <v>5000000</v>
      </c>
      <c r="AB311" s="15">
        <f t="shared" si="10"/>
        <v>5000000</v>
      </c>
      <c r="AC311" s="50">
        <v>3382</v>
      </c>
      <c r="AD311" s="114" t="s">
        <v>59</v>
      </c>
      <c r="AE311" s="101">
        <v>15000000</v>
      </c>
    </row>
    <row r="312" spans="1:31" s="7" customFormat="1" ht="22.8" x14ac:dyDescent="0.3">
      <c r="A312" s="7" t="str">
        <f t="shared" si="11"/>
        <v>SP.PY.2</v>
      </c>
      <c r="B312" s="4" t="s">
        <v>56</v>
      </c>
      <c r="C312" s="45" t="s">
        <v>9</v>
      </c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15"/>
      <c r="U312" s="15"/>
      <c r="V312" s="15"/>
      <c r="W312" s="15"/>
      <c r="X312" s="15"/>
      <c r="Y312" s="15"/>
      <c r="Z312" s="15"/>
      <c r="AA312" s="79">
        <v>5000000</v>
      </c>
      <c r="AB312" s="15">
        <f t="shared" si="10"/>
        <v>5000000</v>
      </c>
      <c r="AC312" s="50">
        <v>928</v>
      </c>
      <c r="AD312" s="114" t="s">
        <v>57</v>
      </c>
      <c r="AE312" s="101">
        <v>18000000</v>
      </c>
    </row>
    <row r="313" spans="1:31" s="7" customFormat="1" ht="22.8" x14ac:dyDescent="0.3">
      <c r="A313" s="7" t="str">
        <f t="shared" si="11"/>
        <v>SP.PY.2</v>
      </c>
      <c r="B313" s="4" t="s">
        <v>56</v>
      </c>
      <c r="C313" s="45" t="s">
        <v>9</v>
      </c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15"/>
      <c r="U313" s="15"/>
      <c r="V313" s="15"/>
      <c r="W313" s="15"/>
      <c r="X313" s="15"/>
      <c r="Y313" s="15"/>
      <c r="Z313" s="15"/>
      <c r="AA313" s="79">
        <v>5000000</v>
      </c>
      <c r="AB313" s="15">
        <f t="shared" si="10"/>
        <v>5000000</v>
      </c>
      <c r="AC313" s="50">
        <v>28</v>
      </c>
      <c r="AD313" s="114" t="s">
        <v>58</v>
      </c>
      <c r="AE313" s="101">
        <v>5400000</v>
      </c>
    </row>
    <row r="314" spans="1:31" s="7" customFormat="1" ht="28.8" x14ac:dyDescent="0.3">
      <c r="A314" s="7" t="str">
        <f t="shared" si="11"/>
        <v>SP.PY.2</v>
      </c>
      <c r="B314" s="4" t="s">
        <v>56</v>
      </c>
      <c r="C314" s="45" t="s">
        <v>9</v>
      </c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15"/>
      <c r="U314" s="15"/>
      <c r="V314" s="15"/>
      <c r="W314" s="15"/>
      <c r="X314" s="15"/>
      <c r="Y314" s="15"/>
      <c r="Z314" s="15"/>
      <c r="AA314" s="79">
        <v>5000000</v>
      </c>
      <c r="AB314" s="15">
        <f t="shared" si="10"/>
        <v>5000000</v>
      </c>
      <c r="AC314" s="50">
        <v>1884</v>
      </c>
      <c r="AD314" s="114" t="s">
        <v>347</v>
      </c>
      <c r="AE314" s="101">
        <v>10000000</v>
      </c>
    </row>
    <row r="315" spans="1:31" s="7" customFormat="1" ht="22.8" x14ac:dyDescent="0.3">
      <c r="A315" s="7" t="str">
        <f t="shared" si="11"/>
        <v>SP.PY.2</v>
      </c>
      <c r="B315" s="4" t="s">
        <v>56</v>
      </c>
      <c r="C315" s="45" t="s">
        <v>7</v>
      </c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15"/>
      <c r="U315" s="15"/>
      <c r="V315" s="15"/>
      <c r="W315" s="15"/>
      <c r="X315" s="15"/>
      <c r="Y315" s="15"/>
      <c r="Z315" s="15"/>
      <c r="AA315" s="79">
        <v>5000000</v>
      </c>
      <c r="AB315" s="15">
        <f t="shared" si="10"/>
        <v>5000000</v>
      </c>
      <c r="AC315" s="50">
        <v>1301</v>
      </c>
      <c r="AD315" s="114" t="s">
        <v>57</v>
      </c>
      <c r="AE315" s="101">
        <v>21000000</v>
      </c>
    </row>
    <row r="316" spans="1:31" s="7" customFormat="1" ht="22.8" x14ac:dyDescent="0.3">
      <c r="A316" s="7" t="str">
        <f t="shared" si="11"/>
        <v>SP.PY.2</v>
      </c>
      <c r="B316" s="4" t="s">
        <v>56</v>
      </c>
      <c r="C316" s="45" t="s">
        <v>7</v>
      </c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15"/>
      <c r="U316" s="15"/>
      <c r="V316" s="15"/>
      <c r="W316" s="15"/>
      <c r="X316" s="15"/>
      <c r="Y316" s="15"/>
      <c r="Z316" s="15"/>
      <c r="AA316" s="79">
        <v>5000000</v>
      </c>
      <c r="AB316" s="15">
        <f t="shared" si="10"/>
        <v>5000000</v>
      </c>
      <c r="AC316" s="50">
        <v>33</v>
      </c>
      <c r="AD316" s="114" t="s">
        <v>58</v>
      </c>
      <c r="AE316" s="101">
        <v>7400000</v>
      </c>
    </row>
    <row r="317" spans="1:31" s="7" customFormat="1" ht="28.8" x14ac:dyDescent="0.3">
      <c r="A317" s="7" t="str">
        <f t="shared" si="11"/>
        <v>SP.PY.2</v>
      </c>
      <c r="B317" s="4" t="s">
        <v>56</v>
      </c>
      <c r="C317" s="45" t="s">
        <v>7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15"/>
      <c r="U317" s="15"/>
      <c r="V317" s="15"/>
      <c r="W317" s="15"/>
      <c r="X317" s="15"/>
      <c r="Y317" s="15"/>
      <c r="Z317" s="15"/>
      <c r="AA317" s="79">
        <v>5000000</v>
      </c>
      <c r="AB317" s="15">
        <f t="shared" si="10"/>
        <v>5000000</v>
      </c>
      <c r="AC317" s="50">
        <v>2010</v>
      </c>
      <c r="AD317" s="114" t="s">
        <v>348</v>
      </c>
      <c r="AE317" s="101">
        <v>8000000</v>
      </c>
    </row>
    <row r="318" spans="1:31" s="7" customFormat="1" ht="22.8" x14ac:dyDescent="0.3">
      <c r="A318" s="7" t="str">
        <f t="shared" si="11"/>
        <v>SP.PY.2</v>
      </c>
      <c r="B318" s="4" t="s">
        <v>56</v>
      </c>
      <c r="C318" s="45" t="s">
        <v>8</v>
      </c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15"/>
      <c r="U318" s="15"/>
      <c r="V318" s="15"/>
      <c r="W318" s="15"/>
      <c r="X318" s="15"/>
      <c r="Y318" s="15"/>
      <c r="Z318" s="15"/>
      <c r="AA318" s="79">
        <v>5000000</v>
      </c>
      <c r="AB318" s="15">
        <f t="shared" si="10"/>
        <v>5000000</v>
      </c>
      <c r="AC318" s="50">
        <v>2249</v>
      </c>
      <c r="AD318" s="114" t="s">
        <v>57</v>
      </c>
      <c r="AE318" s="101">
        <v>21000000</v>
      </c>
    </row>
    <row r="319" spans="1:31" s="7" customFormat="1" ht="22.8" x14ac:dyDescent="0.3">
      <c r="A319" s="7" t="str">
        <f t="shared" si="11"/>
        <v>SP.PY.2</v>
      </c>
      <c r="B319" s="4" t="s">
        <v>56</v>
      </c>
      <c r="C319" s="45" t="s">
        <v>8</v>
      </c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15"/>
      <c r="U319" s="15"/>
      <c r="V319" s="15"/>
      <c r="W319" s="15"/>
      <c r="X319" s="15"/>
      <c r="Y319" s="15"/>
      <c r="Z319" s="15"/>
      <c r="AA319" s="79">
        <v>5000000</v>
      </c>
      <c r="AB319" s="15">
        <f t="shared" si="10"/>
        <v>5000000</v>
      </c>
      <c r="AC319" s="50">
        <v>23</v>
      </c>
      <c r="AD319" s="114" t="s">
        <v>58</v>
      </c>
      <c r="AE319" s="101">
        <v>4400000</v>
      </c>
    </row>
    <row r="320" spans="1:31" s="7" customFormat="1" ht="28.8" x14ac:dyDescent="0.3">
      <c r="A320" s="7" t="str">
        <f t="shared" si="11"/>
        <v>SP.PY.2</v>
      </c>
      <c r="B320" s="4" t="s">
        <v>56</v>
      </c>
      <c r="C320" s="45" t="s">
        <v>8</v>
      </c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15"/>
      <c r="U320" s="15"/>
      <c r="V320" s="15"/>
      <c r="W320" s="15"/>
      <c r="X320" s="15"/>
      <c r="Y320" s="15"/>
      <c r="Z320" s="15"/>
      <c r="AA320" s="79">
        <v>5000000</v>
      </c>
      <c r="AB320" s="15">
        <f t="shared" si="10"/>
        <v>5000000</v>
      </c>
      <c r="AC320" s="50">
        <v>2466</v>
      </c>
      <c r="AD320" s="114" t="s">
        <v>59</v>
      </c>
      <c r="AE320" s="101">
        <v>12000000</v>
      </c>
    </row>
    <row r="321" spans="1:31" s="7" customFormat="1" ht="28.8" x14ac:dyDescent="0.3">
      <c r="A321" s="7" t="str">
        <f t="shared" si="11"/>
        <v>SP.PY.2</v>
      </c>
      <c r="B321" s="4" t="s">
        <v>60</v>
      </c>
      <c r="C321" s="45" t="s">
        <v>6</v>
      </c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15"/>
      <c r="U321" s="15"/>
      <c r="V321" s="15"/>
      <c r="W321" s="15"/>
      <c r="X321" s="15"/>
      <c r="Y321" s="15"/>
      <c r="Z321" s="15"/>
      <c r="AA321" s="79">
        <v>30000000</v>
      </c>
      <c r="AB321" s="15">
        <f t="shared" si="10"/>
        <v>30000000</v>
      </c>
      <c r="AC321" s="50">
        <v>180</v>
      </c>
      <c r="AD321" s="114" t="s">
        <v>64</v>
      </c>
      <c r="AE321" s="101">
        <v>120000000</v>
      </c>
    </row>
    <row r="322" spans="1:31" s="7" customFormat="1" ht="34.200000000000003" x14ac:dyDescent="0.3">
      <c r="A322" s="7" t="str">
        <f t="shared" si="11"/>
        <v>SP.PY.2</v>
      </c>
      <c r="B322" s="4" t="s">
        <v>61</v>
      </c>
      <c r="C322" s="45" t="s">
        <v>6</v>
      </c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15"/>
      <c r="U322" s="15"/>
      <c r="V322" s="15"/>
      <c r="W322" s="15"/>
      <c r="X322" s="15"/>
      <c r="Y322" s="15"/>
      <c r="Z322" s="15"/>
      <c r="AA322" s="79">
        <v>20000000</v>
      </c>
      <c r="AB322" s="15">
        <f t="shared" ref="AB322:AB385" si="12">SUM(D322:AA322)</f>
        <v>20000000</v>
      </c>
      <c r="AC322" s="50">
        <v>4000</v>
      </c>
      <c r="AD322" s="114" t="s">
        <v>64</v>
      </c>
      <c r="AE322" s="101">
        <v>70000000</v>
      </c>
    </row>
    <row r="323" spans="1:31" s="7" customFormat="1" ht="34.200000000000003" x14ac:dyDescent="0.3">
      <c r="A323" s="7" t="str">
        <f t="shared" si="11"/>
        <v>SP.PY.2</v>
      </c>
      <c r="B323" s="4" t="s">
        <v>62</v>
      </c>
      <c r="C323" s="45" t="s">
        <v>8</v>
      </c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15"/>
      <c r="U323" s="15"/>
      <c r="V323" s="15"/>
      <c r="W323" s="15"/>
      <c r="X323" s="15"/>
      <c r="Y323" s="15"/>
      <c r="Z323" s="15"/>
      <c r="AA323" s="79">
        <v>20000000</v>
      </c>
      <c r="AB323" s="15">
        <f t="shared" si="12"/>
        <v>20000000</v>
      </c>
      <c r="AC323" s="50">
        <v>2500</v>
      </c>
      <c r="AD323" s="114" t="s">
        <v>64</v>
      </c>
      <c r="AE323" s="101">
        <v>210000000</v>
      </c>
    </row>
    <row r="324" spans="1:31" s="7" customFormat="1" ht="24" customHeight="1" x14ac:dyDescent="0.3">
      <c r="A324" s="7" t="str">
        <f t="shared" si="11"/>
        <v>SP.PY.2</v>
      </c>
      <c r="B324" s="4" t="s">
        <v>63</v>
      </c>
      <c r="C324" s="45" t="s">
        <v>6</v>
      </c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15"/>
      <c r="U324" s="15"/>
      <c r="V324" s="15"/>
      <c r="W324" s="15"/>
      <c r="X324" s="15"/>
      <c r="Y324" s="15"/>
      <c r="Z324" s="15"/>
      <c r="AA324" s="79">
        <v>20000000</v>
      </c>
      <c r="AB324" s="15">
        <f t="shared" si="12"/>
        <v>20000000</v>
      </c>
      <c r="AC324" s="50">
        <v>1550</v>
      </c>
      <c r="AD324" s="114" t="s">
        <v>349</v>
      </c>
      <c r="AE324" s="101">
        <v>5000000</v>
      </c>
    </row>
    <row r="325" spans="1:31" s="7" customFormat="1" ht="29.4" customHeight="1" x14ac:dyDescent="0.3">
      <c r="A325" s="7" t="str">
        <f t="shared" si="11"/>
        <v>SP.PY.2</v>
      </c>
      <c r="B325" s="4" t="s">
        <v>63</v>
      </c>
      <c r="C325" s="45" t="s">
        <v>6</v>
      </c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15"/>
      <c r="U325" s="15"/>
      <c r="V325" s="15"/>
      <c r="W325" s="15"/>
      <c r="X325" s="15"/>
      <c r="Y325" s="15"/>
      <c r="Z325" s="15"/>
      <c r="AA325" s="79">
        <v>25000000</v>
      </c>
      <c r="AB325" s="15">
        <f t="shared" si="12"/>
        <v>25000000</v>
      </c>
      <c r="AC325" s="50">
        <v>2204</v>
      </c>
      <c r="AD325" s="114" t="s">
        <v>350</v>
      </c>
      <c r="AE325" s="101">
        <v>-10000000</v>
      </c>
    </row>
    <row r="326" spans="1:31" s="7" customFormat="1" ht="26.4" customHeight="1" x14ac:dyDescent="0.3">
      <c r="A326" s="7" t="str">
        <f t="shared" si="11"/>
        <v>SP.PY.2</v>
      </c>
      <c r="B326" s="4" t="s">
        <v>63</v>
      </c>
      <c r="C326" s="45" t="s">
        <v>6</v>
      </c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15"/>
      <c r="U326" s="15"/>
      <c r="V326" s="15"/>
      <c r="W326" s="15"/>
      <c r="X326" s="15"/>
      <c r="Y326" s="15"/>
      <c r="Z326" s="15"/>
      <c r="AA326" s="79">
        <v>4000000</v>
      </c>
      <c r="AB326" s="15">
        <f t="shared" si="12"/>
        <v>4000000</v>
      </c>
      <c r="AC326" s="50">
        <v>1717</v>
      </c>
      <c r="AD326" s="114" t="s">
        <v>351</v>
      </c>
      <c r="AE326" s="101">
        <v>23000000</v>
      </c>
    </row>
    <row r="327" spans="1:31" s="7" customFormat="1" ht="28.8" x14ac:dyDescent="0.3">
      <c r="A327" s="7" t="str">
        <f t="shared" si="11"/>
        <v>SP.PY.2</v>
      </c>
      <c r="B327" s="4" t="s">
        <v>63</v>
      </c>
      <c r="C327" s="45" t="s">
        <v>6</v>
      </c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15"/>
      <c r="U327" s="15"/>
      <c r="V327" s="15"/>
      <c r="W327" s="15"/>
      <c r="X327" s="15"/>
      <c r="Y327" s="15"/>
      <c r="Z327" s="15"/>
      <c r="AA327" s="79">
        <v>4000000</v>
      </c>
      <c r="AB327" s="15">
        <f t="shared" si="12"/>
        <v>4000000</v>
      </c>
      <c r="AC327" s="50">
        <v>1108</v>
      </c>
      <c r="AD327" s="114" t="s">
        <v>352</v>
      </c>
      <c r="AE327" s="101">
        <v>23000000</v>
      </c>
    </row>
    <row r="328" spans="1:31" s="7" customFormat="1" ht="22.8" x14ac:dyDescent="0.3">
      <c r="A328" s="7" t="str">
        <f t="shared" si="11"/>
        <v>SP.PY.2</v>
      </c>
      <c r="B328" s="4" t="s">
        <v>63</v>
      </c>
      <c r="C328" s="45" t="s">
        <v>6</v>
      </c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15"/>
      <c r="U328" s="15"/>
      <c r="V328" s="15"/>
      <c r="W328" s="15"/>
      <c r="X328" s="15"/>
      <c r="Y328" s="15"/>
      <c r="Z328" s="15"/>
      <c r="AA328" s="79">
        <v>4000000</v>
      </c>
      <c r="AB328" s="15">
        <f t="shared" si="12"/>
        <v>4000000</v>
      </c>
      <c r="AC328" s="50">
        <v>780</v>
      </c>
      <c r="AD328" s="114" t="s">
        <v>65</v>
      </c>
      <c r="AE328" s="101">
        <v>18000000</v>
      </c>
    </row>
    <row r="329" spans="1:31" s="7" customFormat="1" ht="27" customHeight="1" x14ac:dyDescent="0.3">
      <c r="A329" s="7" t="str">
        <f t="shared" si="11"/>
        <v>SP.PY.2</v>
      </c>
      <c r="B329" s="4" t="s">
        <v>63</v>
      </c>
      <c r="C329" s="45" t="s">
        <v>9</v>
      </c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15"/>
      <c r="U329" s="15"/>
      <c r="V329" s="15"/>
      <c r="W329" s="15"/>
      <c r="X329" s="15"/>
      <c r="Y329" s="15"/>
      <c r="Z329" s="15"/>
      <c r="AA329" s="79">
        <v>4000000</v>
      </c>
      <c r="AB329" s="15">
        <f t="shared" si="12"/>
        <v>4000000</v>
      </c>
      <c r="AC329" s="50">
        <v>115</v>
      </c>
      <c r="AD329" s="114" t="s">
        <v>66</v>
      </c>
      <c r="AE329" s="101">
        <v>3000000</v>
      </c>
    </row>
    <row r="330" spans="1:31" s="7" customFormat="1" ht="31.8" customHeight="1" x14ac:dyDescent="0.3">
      <c r="A330" s="7" t="str">
        <f t="shared" ref="A330:A393" si="13">LEFT(B330,7)</f>
        <v>SP.PY.2</v>
      </c>
      <c r="B330" s="4" t="s">
        <v>63</v>
      </c>
      <c r="C330" s="45" t="s">
        <v>9</v>
      </c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15"/>
      <c r="U330" s="15"/>
      <c r="V330" s="15"/>
      <c r="W330" s="15"/>
      <c r="X330" s="15"/>
      <c r="Y330" s="15"/>
      <c r="Z330" s="15"/>
      <c r="AA330" s="79">
        <v>4000000</v>
      </c>
      <c r="AB330" s="15">
        <f t="shared" si="12"/>
        <v>4000000</v>
      </c>
      <c r="AC330" s="50">
        <v>155</v>
      </c>
      <c r="AD330" s="114" t="s">
        <v>67</v>
      </c>
      <c r="AE330" s="101">
        <v>6000000</v>
      </c>
    </row>
    <row r="331" spans="1:31" s="7" customFormat="1" ht="27" customHeight="1" x14ac:dyDescent="0.3">
      <c r="A331" s="7" t="str">
        <f t="shared" si="13"/>
        <v>SP.PY.2</v>
      </c>
      <c r="B331" s="4" t="s">
        <v>63</v>
      </c>
      <c r="C331" s="45" t="s">
        <v>9</v>
      </c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15"/>
      <c r="U331" s="15"/>
      <c r="V331" s="15"/>
      <c r="W331" s="15"/>
      <c r="X331" s="15"/>
      <c r="Y331" s="15"/>
      <c r="Z331" s="15"/>
      <c r="AA331" s="79">
        <v>5000000</v>
      </c>
      <c r="AB331" s="15">
        <f t="shared" si="12"/>
        <v>5000000</v>
      </c>
      <c r="AC331" s="50">
        <v>140</v>
      </c>
      <c r="AD331" s="114" t="s">
        <v>68</v>
      </c>
      <c r="AE331" s="101">
        <v>10000000</v>
      </c>
    </row>
    <row r="332" spans="1:31" s="7" customFormat="1" ht="23.4" customHeight="1" x14ac:dyDescent="0.3">
      <c r="A332" s="7" t="str">
        <f t="shared" si="13"/>
        <v>SP.PY.2</v>
      </c>
      <c r="B332" s="4" t="s">
        <v>63</v>
      </c>
      <c r="C332" s="45" t="s">
        <v>9</v>
      </c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15"/>
      <c r="U332" s="15"/>
      <c r="V332" s="15"/>
      <c r="W332" s="15"/>
      <c r="X332" s="15"/>
      <c r="Y332" s="15"/>
      <c r="Z332" s="15"/>
      <c r="AA332" s="79">
        <v>5000000</v>
      </c>
      <c r="AB332" s="15">
        <f t="shared" si="12"/>
        <v>5000000</v>
      </c>
      <c r="AC332" s="50">
        <v>110</v>
      </c>
      <c r="AD332" s="114" t="s">
        <v>69</v>
      </c>
      <c r="AE332" s="101">
        <v>10000000</v>
      </c>
    </row>
    <row r="333" spans="1:31" s="7" customFormat="1" ht="22.8" x14ac:dyDescent="0.3">
      <c r="A333" s="7" t="str">
        <f t="shared" si="13"/>
        <v>SP.PY.2</v>
      </c>
      <c r="B333" s="4" t="s">
        <v>63</v>
      </c>
      <c r="C333" s="45" t="s">
        <v>9</v>
      </c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15"/>
      <c r="U333" s="15"/>
      <c r="V333" s="15"/>
      <c r="W333" s="15"/>
      <c r="X333" s="15"/>
      <c r="Y333" s="15"/>
      <c r="Z333" s="15"/>
      <c r="AA333" s="79">
        <v>5000000</v>
      </c>
      <c r="AB333" s="15">
        <f t="shared" si="12"/>
        <v>5000000</v>
      </c>
      <c r="AC333" s="50">
        <v>125</v>
      </c>
      <c r="AD333" s="114" t="s">
        <v>65</v>
      </c>
      <c r="AE333" s="101">
        <v>5000000</v>
      </c>
    </row>
    <row r="334" spans="1:31" s="7" customFormat="1" ht="22.8" x14ac:dyDescent="0.3">
      <c r="A334" s="7" t="str">
        <f t="shared" si="13"/>
        <v>SP.PY.2</v>
      </c>
      <c r="B334" s="4" t="s">
        <v>78</v>
      </c>
      <c r="C334" s="45" t="s">
        <v>6</v>
      </c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15"/>
      <c r="U334" s="15"/>
      <c r="V334" s="15"/>
      <c r="W334" s="15"/>
      <c r="X334" s="15"/>
      <c r="Y334" s="15"/>
      <c r="Z334" s="15"/>
      <c r="AA334" s="79">
        <v>20000000</v>
      </c>
      <c r="AB334" s="15">
        <f t="shared" si="12"/>
        <v>20000000</v>
      </c>
      <c r="AC334" s="50">
        <v>4300</v>
      </c>
      <c r="AD334" s="114" t="s">
        <v>57</v>
      </c>
      <c r="AE334" s="101">
        <v>92500000</v>
      </c>
    </row>
    <row r="335" spans="1:31" s="7" customFormat="1" ht="28.8" x14ac:dyDescent="0.3">
      <c r="A335" s="7" t="str">
        <f t="shared" si="13"/>
        <v>SP.PY.2</v>
      </c>
      <c r="B335" s="4" t="s">
        <v>78</v>
      </c>
      <c r="C335" s="45" t="s">
        <v>6</v>
      </c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15"/>
      <c r="U335" s="15"/>
      <c r="V335" s="15"/>
      <c r="W335" s="15"/>
      <c r="X335" s="15"/>
      <c r="Y335" s="15"/>
      <c r="Z335" s="15"/>
      <c r="AA335" s="79">
        <v>20000000</v>
      </c>
      <c r="AB335" s="15">
        <f t="shared" si="12"/>
        <v>20000000</v>
      </c>
      <c r="AC335" s="50">
        <v>2200</v>
      </c>
      <c r="AD335" s="114" t="s">
        <v>70</v>
      </c>
      <c r="AE335" s="101">
        <v>34000000</v>
      </c>
    </row>
    <row r="336" spans="1:31" s="7" customFormat="1" ht="22.8" x14ac:dyDescent="0.3">
      <c r="A336" s="7" t="str">
        <f t="shared" si="13"/>
        <v>SP.PY.2</v>
      </c>
      <c r="B336" s="4" t="s">
        <v>78</v>
      </c>
      <c r="C336" s="45" t="s">
        <v>9</v>
      </c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15"/>
      <c r="U336" s="15"/>
      <c r="V336" s="15"/>
      <c r="W336" s="15"/>
      <c r="X336" s="15"/>
      <c r="Y336" s="15"/>
      <c r="Z336" s="15"/>
      <c r="AA336" s="79">
        <v>10000000</v>
      </c>
      <c r="AB336" s="15">
        <f t="shared" si="12"/>
        <v>10000000</v>
      </c>
      <c r="AC336" s="50">
        <v>2200</v>
      </c>
      <c r="AD336" s="114" t="s">
        <v>57</v>
      </c>
      <c r="AE336" s="101">
        <v>102500000</v>
      </c>
    </row>
    <row r="337" spans="1:31" s="7" customFormat="1" ht="28.8" x14ac:dyDescent="0.3">
      <c r="A337" s="7" t="str">
        <f t="shared" si="13"/>
        <v>SP.PY.2</v>
      </c>
      <c r="B337" s="4" t="s">
        <v>78</v>
      </c>
      <c r="C337" s="45" t="s">
        <v>9</v>
      </c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15"/>
      <c r="U337" s="15"/>
      <c r="V337" s="15"/>
      <c r="W337" s="15"/>
      <c r="X337" s="15"/>
      <c r="Y337" s="15"/>
      <c r="Z337" s="15"/>
      <c r="AA337" s="79">
        <v>10000000</v>
      </c>
      <c r="AB337" s="15">
        <f t="shared" si="12"/>
        <v>10000000</v>
      </c>
      <c r="AC337" s="50">
        <v>280</v>
      </c>
      <c r="AD337" s="114" t="s">
        <v>70</v>
      </c>
      <c r="AE337" s="101">
        <v>44000000</v>
      </c>
    </row>
    <row r="338" spans="1:31" s="7" customFormat="1" ht="27" customHeight="1" x14ac:dyDescent="0.3">
      <c r="A338" s="7" t="str">
        <f t="shared" si="13"/>
        <v>SP.PY.2</v>
      </c>
      <c r="B338" s="4" t="s">
        <v>78</v>
      </c>
      <c r="C338" s="45" t="s">
        <v>7</v>
      </c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15"/>
      <c r="U338" s="15"/>
      <c r="V338" s="15"/>
      <c r="W338" s="15"/>
      <c r="X338" s="15"/>
      <c r="Y338" s="15"/>
      <c r="Z338" s="15"/>
      <c r="AA338" s="79">
        <v>10000000</v>
      </c>
      <c r="AB338" s="15">
        <f t="shared" si="12"/>
        <v>10000000</v>
      </c>
      <c r="AC338" s="50">
        <v>300</v>
      </c>
      <c r="AD338" s="114" t="s">
        <v>71</v>
      </c>
      <c r="AE338" s="101">
        <v>102500000</v>
      </c>
    </row>
    <row r="339" spans="1:31" s="7" customFormat="1" ht="36.6" customHeight="1" x14ac:dyDescent="0.3">
      <c r="A339" s="7" t="str">
        <f t="shared" si="13"/>
        <v>SP.PY.2</v>
      </c>
      <c r="B339" s="4" t="s">
        <v>78</v>
      </c>
      <c r="C339" s="45" t="s">
        <v>7</v>
      </c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15"/>
      <c r="U339" s="15"/>
      <c r="V339" s="15"/>
      <c r="W339" s="15"/>
      <c r="X339" s="15"/>
      <c r="Y339" s="15"/>
      <c r="Z339" s="15"/>
      <c r="AA339" s="79">
        <v>10000000</v>
      </c>
      <c r="AB339" s="15">
        <f t="shared" si="12"/>
        <v>10000000</v>
      </c>
      <c r="AC339" s="50">
        <v>100</v>
      </c>
      <c r="AD339" s="114" t="s">
        <v>72</v>
      </c>
      <c r="AE339" s="101">
        <v>44000000</v>
      </c>
    </row>
    <row r="340" spans="1:31" s="7" customFormat="1" ht="26.4" customHeight="1" x14ac:dyDescent="0.3">
      <c r="A340" s="7" t="str">
        <f t="shared" si="13"/>
        <v>SP.PY.2</v>
      </c>
      <c r="B340" s="4" t="s">
        <v>79</v>
      </c>
      <c r="C340" s="45" t="s">
        <v>17</v>
      </c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15"/>
      <c r="U340" s="15"/>
      <c r="V340" s="15"/>
      <c r="W340" s="15"/>
      <c r="X340" s="15"/>
      <c r="Y340" s="15"/>
      <c r="Z340" s="15"/>
      <c r="AA340" s="80">
        <v>20000000</v>
      </c>
      <c r="AB340" s="15">
        <f t="shared" si="12"/>
        <v>20000000</v>
      </c>
      <c r="AC340" s="50">
        <v>4</v>
      </c>
      <c r="AD340" s="114" t="s">
        <v>73</v>
      </c>
      <c r="AE340" s="101">
        <v>-8000000</v>
      </c>
    </row>
    <row r="341" spans="1:31" s="7" customFormat="1" ht="28.2" customHeight="1" x14ac:dyDescent="0.3">
      <c r="A341" s="7" t="str">
        <f t="shared" si="13"/>
        <v>SP.PY.2</v>
      </c>
      <c r="B341" s="4" t="s">
        <v>79</v>
      </c>
      <c r="C341" s="45" t="s">
        <v>17</v>
      </c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15"/>
      <c r="U341" s="15"/>
      <c r="V341" s="15"/>
      <c r="W341" s="15"/>
      <c r="X341" s="15"/>
      <c r="Y341" s="15"/>
      <c r="Z341" s="15"/>
      <c r="AA341" s="80">
        <v>10000000</v>
      </c>
      <c r="AB341" s="15">
        <f t="shared" si="12"/>
        <v>10000000</v>
      </c>
      <c r="AC341" s="50">
        <v>4</v>
      </c>
      <c r="AD341" s="114" t="s">
        <v>74</v>
      </c>
      <c r="AE341" s="101">
        <v>91000000</v>
      </c>
    </row>
    <row r="342" spans="1:31" s="7" customFormat="1" ht="28.2" customHeight="1" x14ac:dyDescent="0.3">
      <c r="A342" s="7" t="str">
        <f t="shared" si="13"/>
        <v>SP.PY.2</v>
      </c>
      <c r="B342" s="4" t="s">
        <v>79</v>
      </c>
      <c r="C342" s="45" t="s">
        <v>6</v>
      </c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15"/>
      <c r="U342" s="15"/>
      <c r="V342" s="15"/>
      <c r="W342" s="15"/>
      <c r="X342" s="15"/>
      <c r="Y342" s="15"/>
      <c r="Z342" s="15"/>
      <c r="AA342" s="80">
        <v>10000000</v>
      </c>
      <c r="AB342" s="15">
        <f t="shared" si="12"/>
        <v>10000000</v>
      </c>
      <c r="AC342" s="50">
        <v>150</v>
      </c>
      <c r="AD342" s="114" t="s">
        <v>75</v>
      </c>
      <c r="AE342" s="101">
        <v>40000000</v>
      </c>
    </row>
    <row r="343" spans="1:31" s="7" customFormat="1" ht="27.6" customHeight="1" x14ac:dyDescent="0.3">
      <c r="A343" s="7" t="str">
        <f t="shared" si="13"/>
        <v>SP.PY.2</v>
      </c>
      <c r="B343" s="4" t="s">
        <v>79</v>
      </c>
      <c r="C343" s="45" t="s">
        <v>9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15"/>
      <c r="U343" s="15"/>
      <c r="V343" s="15"/>
      <c r="W343" s="15"/>
      <c r="X343" s="15"/>
      <c r="Y343" s="15"/>
      <c r="Z343" s="15"/>
      <c r="AA343" s="80">
        <v>10000000</v>
      </c>
      <c r="AB343" s="15">
        <f t="shared" si="12"/>
        <v>10000000</v>
      </c>
      <c r="AC343" s="50">
        <v>50</v>
      </c>
      <c r="AD343" s="114" t="s">
        <v>75</v>
      </c>
      <c r="AE343" s="101">
        <v>20000000</v>
      </c>
    </row>
    <row r="344" spans="1:31" s="7" customFormat="1" ht="30" customHeight="1" x14ac:dyDescent="0.3">
      <c r="A344" s="7" t="str">
        <f t="shared" si="13"/>
        <v>SP.PY.2</v>
      </c>
      <c r="B344" s="4" t="s">
        <v>79</v>
      </c>
      <c r="C344" s="45" t="s">
        <v>7</v>
      </c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15"/>
      <c r="U344" s="15"/>
      <c r="V344" s="15"/>
      <c r="W344" s="15"/>
      <c r="X344" s="15"/>
      <c r="Y344" s="15"/>
      <c r="Z344" s="15"/>
      <c r="AA344" s="80">
        <v>10000000</v>
      </c>
      <c r="AB344" s="15">
        <f t="shared" si="12"/>
        <v>10000000</v>
      </c>
      <c r="AC344" s="50">
        <v>50</v>
      </c>
      <c r="AD344" s="114" t="s">
        <v>76</v>
      </c>
      <c r="AE344" s="101">
        <v>20000000</v>
      </c>
    </row>
    <row r="345" spans="1:31" s="7" customFormat="1" ht="29.4" customHeight="1" x14ac:dyDescent="0.3">
      <c r="A345" s="7" t="str">
        <f t="shared" si="13"/>
        <v>SP.PY.2</v>
      </c>
      <c r="B345" s="4" t="s">
        <v>79</v>
      </c>
      <c r="C345" s="45" t="s">
        <v>8</v>
      </c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15"/>
      <c r="U345" s="15"/>
      <c r="V345" s="15"/>
      <c r="W345" s="15"/>
      <c r="X345" s="15"/>
      <c r="Y345" s="15"/>
      <c r="Z345" s="15"/>
      <c r="AA345" s="80">
        <v>10000000</v>
      </c>
      <c r="AB345" s="15">
        <f t="shared" si="12"/>
        <v>10000000</v>
      </c>
      <c r="AC345" s="50">
        <v>50</v>
      </c>
      <c r="AD345" s="114" t="s">
        <v>75</v>
      </c>
      <c r="AE345" s="101">
        <v>20000000</v>
      </c>
    </row>
    <row r="346" spans="1:31" s="7" customFormat="1" ht="22.8" x14ac:dyDescent="0.3">
      <c r="A346" s="7" t="str">
        <f t="shared" si="13"/>
        <v>SP.PY.2</v>
      </c>
      <c r="B346" s="4" t="s">
        <v>79</v>
      </c>
      <c r="C346" s="45" t="s">
        <v>17</v>
      </c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15"/>
      <c r="U346" s="15"/>
      <c r="V346" s="15"/>
      <c r="W346" s="15"/>
      <c r="X346" s="15"/>
      <c r="Y346" s="15"/>
      <c r="Z346" s="15"/>
      <c r="AA346" s="80">
        <v>10000000</v>
      </c>
      <c r="AB346" s="15">
        <f t="shared" si="12"/>
        <v>10000000</v>
      </c>
      <c r="AC346" s="50">
        <v>4</v>
      </c>
      <c r="AD346" s="114" t="s">
        <v>77</v>
      </c>
      <c r="AE346" s="101">
        <v>10000000</v>
      </c>
    </row>
    <row r="347" spans="1:31" s="7" customFormat="1" x14ac:dyDescent="0.3">
      <c r="A347" s="7" t="str">
        <f t="shared" si="13"/>
        <v>SP.PY.3</v>
      </c>
      <c r="B347" s="4" t="s">
        <v>80</v>
      </c>
      <c r="C347" s="45" t="s">
        <v>17</v>
      </c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15">
        <v>64686696</v>
      </c>
      <c r="U347" s="15"/>
      <c r="V347" s="15"/>
      <c r="W347" s="15"/>
      <c r="X347" s="15"/>
      <c r="Y347" s="15"/>
      <c r="Z347" s="15"/>
      <c r="AA347" s="79">
        <v>250000000</v>
      </c>
      <c r="AB347" s="15">
        <f t="shared" si="12"/>
        <v>314686696</v>
      </c>
      <c r="AC347" s="50">
        <v>7</v>
      </c>
      <c r="AD347" s="114" t="s">
        <v>85</v>
      </c>
      <c r="AE347" s="101">
        <v>215513304</v>
      </c>
    </row>
    <row r="348" spans="1:31" s="7" customFormat="1" ht="17.399999999999999" customHeight="1" x14ac:dyDescent="0.3">
      <c r="A348" s="7" t="str">
        <f t="shared" si="13"/>
        <v>SP.PY.3</v>
      </c>
      <c r="B348" s="4" t="s">
        <v>81</v>
      </c>
      <c r="C348" s="45" t="s">
        <v>17</v>
      </c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15"/>
      <c r="U348" s="15"/>
      <c r="V348" s="15"/>
      <c r="W348" s="15"/>
      <c r="X348" s="15"/>
      <c r="Y348" s="15"/>
      <c r="Z348" s="15"/>
      <c r="AA348" s="79">
        <v>200000000</v>
      </c>
      <c r="AB348" s="15">
        <f t="shared" si="12"/>
        <v>200000000</v>
      </c>
      <c r="AC348" s="50">
        <v>50</v>
      </c>
      <c r="AD348" s="114" t="s">
        <v>86</v>
      </c>
      <c r="AE348" s="101">
        <v>197250000</v>
      </c>
    </row>
    <row r="349" spans="1:31" s="7" customFormat="1" ht="25.8" customHeight="1" x14ac:dyDescent="0.3">
      <c r="A349" s="7" t="str">
        <f t="shared" si="13"/>
        <v>SP.PY.3</v>
      </c>
      <c r="B349" s="4" t="s">
        <v>82</v>
      </c>
      <c r="C349" s="45" t="s">
        <v>6</v>
      </c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15"/>
      <c r="U349" s="15"/>
      <c r="V349" s="15">
        <v>27585695</v>
      </c>
      <c r="W349" s="76">
        <v>46507693</v>
      </c>
      <c r="X349" s="15"/>
      <c r="Y349" s="15">
        <v>12000000</v>
      </c>
      <c r="Z349" s="15">
        <v>10000000</v>
      </c>
      <c r="AA349" s="79">
        <v>100000000</v>
      </c>
      <c r="AB349" s="15">
        <f t="shared" si="12"/>
        <v>196093388</v>
      </c>
      <c r="AC349" s="50">
        <v>67</v>
      </c>
      <c r="AD349" s="114" t="s">
        <v>87</v>
      </c>
      <c r="AE349" s="101">
        <v>578606612</v>
      </c>
    </row>
    <row r="350" spans="1:31" s="7" customFormat="1" ht="26.4" customHeight="1" x14ac:dyDescent="0.3">
      <c r="A350" s="7" t="str">
        <f t="shared" si="13"/>
        <v>SP.PY.3</v>
      </c>
      <c r="B350" s="4" t="s">
        <v>82</v>
      </c>
      <c r="C350" s="45" t="s">
        <v>9</v>
      </c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15"/>
      <c r="U350" s="15"/>
      <c r="V350" s="15"/>
      <c r="W350" s="15"/>
      <c r="X350" s="15"/>
      <c r="Y350" s="15"/>
      <c r="Z350" s="15"/>
      <c r="AA350" s="79">
        <v>3000000</v>
      </c>
      <c r="AB350" s="15">
        <f t="shared" si="12"/>
        <v>3000000</v>
      </c>
      <c r="AC350" s="50">
        <v>4</v>
      </c>
      <c r="AD350" s="114" t="s">
        <v>87</v>
      </c>
      <c r="AE350" s="101">
        <v>186660330</v>
      </c>
    </row>
    <row r="351" spans="1:31" s="7" customFormat="1" ht="29.4" customHeight="1" x14ac:dyDescent="0.3">
      <c r="A351" s="7" t="str">
        <f t="shared" si="13"/>
        <v>SP.PY.3</v>
      </c>
      <c r="B351" s="4" t="s">
        <v>82</v>
      </c>
      <c r="C351" s="45" t="s">
        <v>7</v>
      </c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15"/>
      <c r="U351" s="15"/>
      <c r="V351" s="15"/>
      <c r="W351" s="15"/>
      <c r="X351" s="15"/>
      <c r="Y351" s="15"/>
      <c r="Z351" s="15"/>
      <c r="AA351" s="79">
        <v>3000000</v>
      </c>
      <c r="AB351" s="15">
        <f t="shared" si="12"/>
        <v>3000000</v>
      </c>
      <c r="AC351" s="50">
        <v>2</v>
      </c>
      <c r="AD351" s="114" t="s">
        <v>87</v>
      </c>
      <c r="AE351" s="101">
        <v>3000000</v>
      </c>
    </row>
    <row r="352" spans="1:31" s="7" customFormat="1" ht="23.4" customHeight="1" x14ac:dyDescent="0.3">
      <c r="A352" s="7" t="str">
        <f t="shared" si="13"/>
        <v>SP.PY.3</v>
      </c>
      <c r="B352" s="4" t="s">
        <v>82</v>
      </c>
      <c r="C352" s="45" t="s">
        <v>8</v>
      </c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15"/>
      <c r="U352" s="15"/>
      <c r="V352" s="15"/>
      <c r="W352" s="15"/>
      <c r="X352" s="15"/>
      <c r="Y352" s="15"/>
      <c r="Z352" s="15"/>
      <c r="AA352" s="79">
        <v>3000000</v>
      </c>
      <c r="AB352" s="15">
        <f t="shared" si="12"/>
        <v>3000000</v>
      </c>
      <c r="AC352" s="50">
        <v>2</v>
      </c>
      <c r="AD352" s="114" t="s">
        <v>87</v>
      </c>
      <c r="AE352" s="101">
        <v>3000000</v>
      </c>
    </row>
    <row r="353" spans="1:31" s="7" customFormat="1" x14ac:dyDescent="0.3">
      <c r="A353" s="7" t="str">
        <f t="shared" si="13"/>
        <v>SP.PY.3</v>
      </c>
      <c r="B353" s="4" t="s">
        <v>83</v>
      </c>
      <c r="C353" s="45" t="s">
        <v>6</v>
      </c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15"/>
      <c r="U353" s="15"/>
      <c r="V353" s="15"/>
      <c r="W353" s="15"/>
      <c r="X353" s="15"/>
      <c r="Y353" s="15"/>
      <c r="Z353" s="15"/>
      <c r="AA353" s="15"/>
      <c r="AB353" s="15">
        <f t="shared" si="12"/>
        <v>0</v>
      </c>
      <c r="AC353" s="50">
        <v>10</v>
      </c>
      <c r="AD353" s="114" t="s">
        <v>88</v>
      </c>
      <c r="AE353" s="101">
        <v>100000000</v>
      </c>
    </row>
    <row r="354" spans="1:31" s="7" customFormat="1" ht="16.8" customHeight="1" x14ac:dyDescent="0.3">
      <c r="A354" s="7" t="str">
        <f t="shared" si="13"/>
        <v>SP.PY.3</v>
      </c>
      <c r="B354" s="4" t="s">
        <v>83</v>
      </c>
      <c r="C354" s="45" t="s">
        <v>6</v>
      </c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15"/>
      <c r="U354" s="15"/>
      <c r="V354" s="15"/>
      <c r="W354" s="15"/>
      <c r="X354" s="15"/>
      <c r="Y354" s="15"/>
      <c r="Z354" s="15"/>
      <c r="AA354" s="15"/>
      <c r="AB354" s="15">
        <f t="shared" si="12"/>
        <v>0</v>
      </c>
      <c r="AC354" s="50">
        <v>1000</v>
      </c>
      <c r="AD354" s="114" t="s">
        <v>237</v>
      </c>
      <c r="AE354" s="101">
        <v>0</v>
      </c>
    </row>
    <row r="355" spans="1:31" s="7" customFormat="1" x14ac:dyDescent="0.3">
      <c r="A355" s="7" t="str">
        <f t="shared" si="13"/>
        <v>SP.PY.3</v>
      </c>
      <c r="B355" s="4" t="s">
        <v>83</v>
      </c>
      <c r="C355" s="45" t="s">
        <v>6</v>
      </c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15"/>
      <c r="U355" s="15"/>
      <c r="V355" s="15"/>
      <c r="W355" s="15"/>
      <c r="X355" s="15"/>
      <c r="Y355" s="15"/>
      <c r="Z355" s="15"/>
      <c r="AA355" s="15"/>
      <c r="AB355" s="15">
        <f t="shared" si="12"/>
        <v>0</v>
      </c>
      <c r="AC355" s="50">
        <v>10</v>
      </c>
      <c r="AD355" s="114" t="s">
        <v>89</v>
      </c>
      <c r="AE355" s="101">
        <v>50000000</v>
      </c>
    </row>
    <row r="356" spans="1:31" s="7" customFormat="1" x14ac:dyDescent="0.3">
      <c r="A356" s="7" t="str">
        <f t="shared" si="13"/>
        <v>SP.PY.3</v>
      </c>
      <c r="B356" s="4" t="s">
        <v>83</v>
      </c>
      <c r="C356" s="45" t="s">
        <v>6</v>
      </c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15"/>
      <c r="U356" s="15"/>
      <c r="V356" s="15"/>
      <c r="W356" s="15"/>
      <c r="X356" s="15"/>
      <c r="Y356" s="15"/>
      <c r="Z356" s="15"/>
      <c r="AA356" s="15"/>
      <c r="AB356" s="15">
        <f t="shared" si="12"/>
        <v>0</v>
      </c>
      <c r="AC356" s="50">
        <v>100</v>
      </c>
      <c r="AD356" s="114" t="s">
        <v>238</v>
      </c>
      <c r="AE356" s="101">
        <v>0</v>
      </c>
    </row>
    <row r="357" spans="1:31" s="7" customFormat="1" x14ac:dyDescent="0.3">
      <c r="A357" s="7" t="str">
        <f t="shared" si="13"/>
        <v>SP.PY.3</v>
      </c>
      <c r="B357" s="4" t="s">
        <v>83</v>
      </c>
      <c r="C357" s="45" t="s">
        <v>6</v>
      </c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15"/>
      <c r="U357" s="15"/>
      <c r="V357" s="15"/>
      <c r="W357" s="15"/>
      <c r="X357" s="15"/>
      <c r="Y357" s="15"/>
      <c r="Z357" s="15"/>
      <c r="AA357" s="15"/>
      <c r="AB357" s="15">
        <f t="shared" si="12"/>
        <v>0</v>
      </c>
      <c r="AC357" s="50">
        <v>10</v>
      </c>
      <c r="AD357" s="114" t="s">
        <v>90</v>
      </c>
      <c r="AE357" s="101">
        <v>50000000</v>
      </c>
    </row>
    <row r="358" spans="1:31" s="7" customFormat="1" ht="14.4" customHeight="1" x14ac:dyDescent="0.3">
      <c r="A358" s="7" t="str">
        <f t="shared" si="13"/>
        <v>SP.PY.3</v>
      </c>
      <c r="B358" s="4" t="s">
        <v>83</v>
      </c>
      <c r="C358" s="45" t="s">
        <v>6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15"/>
      <c r="U358" s="15"/>
      <c r="V358" s="15"/>
      <c r="W358" s="15"/>
      <c r="X358" s="15"/>
      <c r="Y358" s="15"/>
      <c r="Z358" s="15"/>
      <c r="AA358" s="15"/>
      <c r="AB358" s="15">
        <f t="shared" si="12"/>
        <v>0</v>
      </c>
      <c r="AC358" s="50">
        <v>100</v>
      </c>
      <c r="AD358" s="114" t="s">
        <v>239</v>
      </c>
      <c r="AE358" s="101">
        <v>0</v>
      </c>
    </row>
    <row r="359" spans="1:31" s="7" customFormat="1" x14ac:dyDescent="0.3">
      <c r="A359" s="7" t="str">
        <f t="shared" si="13"/>
        <v>SP.PY.3</v>
      </c>
      <c r="B359" s="4" t="s">
        <v>83</v>
      </c>
      <c r="C359" s="45" t="s">
        <v>6</v>
      </c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15"/>
      <c r="U359" s="15"/>
      <c r="V359" s="15"/>
      <c r="W359" s="15"/>
      <c r="X359" s="15"/>
      <c r="Y359" s="15"/>
      <c r="Z359" s="15"/>
      <c r="AA359" s="15"/>
      <c r="AB359" s="15">
        <f t="shared" si="12"/>
        <v>0</v>
      </c>
      <c r="AC359" s="50">
        <v>10</v>
      </c>
      <c r="AD359" s="114" t="s">
        <v>91</v>
      </c>
      <c r="AE359" s="101">
        <v>50000000</v>
      </c>
    </row>
    <row r="360" spans="1:31" s="7" customFormat="1" ht="18" customHeight="1" x14ac:dyDescent="0.3">
      <c r="A360" s="7" t="str">
        <f t="shared" si="13"/>
        <v>SP.PY.3</v>
      </c>
      <c r="B360" s="4" t="s">
        <v>83</v>
      </c>
      <c r="C360" s="45" t="s">
        <v>6</v>
      </c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15"/>
      <c r="U360" s="15"/>
      <c r="V360" s="15"/>
      <c r="W360" s="15"/>
      <c r="X360" s="15"/>
      <c r="Y360" s="15"/>
      <c r="Z360" s="15"/>
      <c r="AA360" s="15"/>
      <c r="AB360" s="15">
        <f t="shared" si="12"/>
        <v>0</v>
      </c>
      <c r="AC360" s="50">
        <v>100</v>
      </c>
      <c r="AD360" s="114" t="s">
        <v>240</v>
      </c>
      <c r="AE360" s="101">
        <v>0</v>
      </c>
    </row>
    <row r="361" spans="1:31" s="7" customFormat="1" x14ac:dyDescent="0.3">
      <c r="A361" s="7" t="str">
        <f t="shared" si="13"/>
        <v>SP.PY.3</v>
      </c>
      <c r="B361" s="4" t="s">
        <v>83</v>
      </c>
      <c r="C361" s="45" t="s">
        <v>9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15"/>
      <c r="U361" s="15"/>
      <c r="V361" s="15"/>
      <c r="W361" s="15"/>
      <c r="X361" s="15"/>
      <c r="Y361" s="15"/>
      <c r="Z361" s="15"/>
      <c r="AA361" s="15"/>
      <c r="AB361" s="15">
        <f t="shared" si="12"/>
        <v>0</v>
      </c>
      <c r="AC361" s="50">
        <v>1</v>
      </c>
      <c r="AD361" s="114" t="s">
        <v>88</v>
      </c>
      <c r="AE361" s="101">
        <v>3000000</v>
      </c>
    </row>
    <row r="362" spans="1:31" s="7" customFormat="1" ht="16.2" customHeight="1" x14ac:dyDescent="0.3">
      <c r="A362" s="7" t="str">
        <f t="shared" si="13"/>
        <v>SP.PY.3</v>
      </c>
      <c r="B362" s="4" t="s">
        <v>83</v>
      </c>
      <c r="C362" s="45" t="s">
        <v>9</v>
      </c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15"/>
      <c r="U362" s="15"/>
      <c r="V362" s="15"/>
      <c r="W362" s="15"/>
      <c r="X362" s="15"/>
      <c r="Y362" s="15"/>
      <c r="Z362" s="15"/>
      <c r="AA362" s="15"/>
      <c r="AB362" s="15">
        <f t="shared" si="12"/>
        <v>0</v>
      </c>
      <c r="AC362" s="50">
        <v>20</v>
      </c>
      <c r="AD362" s="114" t="s">
        <v>237</v>
      </c>
      <c r="AE362" s="101">
        <v>0</v>
      </c>
    </row>
    <row r="363" spans="1:31" s="7" customFormat="1" x14ac:dyDescent="0.3">
      <c r="A363" s="7" t="str">
        <f t="shared" si="13"/>
        <v>SP.PY.3</v>
      </c>
      <c r="B363" s="4" t="s">
        <v>83</v>
      </c>
      <c r="C363" s="45" t="s">
        <v>9</v>
      </c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15"/>
      <c r="U363" s="15"/>
      <c r="V363" s="15"/>
      <c r="W363" s="15"/>
      <c r="X363" s="15"/>
      <c r="Y363" s="15"/>
      <c r="Z363" s="15"/>
      <c r="AA363" s="15"/>
      <c r="AB363" s="15">
        <f t="shared" si="12"/>
        <v>0</v>
      </c>
      <c r="AC363" s="50">
        <v>1</v>
      </c>
      <c r="AD363" s="114" t="s">
        <v>89</v>
      </c>
      <c r="AE363" s="101">
        <v>1500000</v>
      </c>
    </row>
    <row r="364" spans="1:31" s="7" customFormat="1" x14ac:dyDescent="0.3">
      <c r="A364" s="7" t="str">
        <f t="shared" si="13"/>
        <v>SP.PY.3</v>
      </c>
      <c r="B364" s="4" t="s">
        <v>83</v>
      </c>
      <c r="C364" s="45" t="s">
        <v>9</v>
      </c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15"/>
      <c r="U364" s="15"/>
      <c r="V364" s="15"/>
      <c r="W364" s="15"/>
      <c r="X364" s="15"/>
      <c r="Y364" s="15"/>
      <c r="Z364" s="15"/>
      <c r="AA364" s="15"/>
      <c r="AB364" s="15">
        <f t="shared" si="12"/>
        <v>0</v>
      </c>
      <c r="AC364" s="50">
        <v>10</v>
      </c>
      <c r="AD364" s="114" t="s">
        <v>238</v>
      </c>
      <c r="AE364" s="101">
        <v>0</v>
      </c>
    </row>
    <row r="365" spans="1:31" s="7" customFormat="1" x14ac:dyDescent="0.3">
      <c r="A365" s="7" t="str">
        <f t="shared" si="13"/>
        <v>SP.PY.3</v>
      </c>
      <c r="B365" s="4" t="s">
        <v>83</v>
      </c>
      <c r="C365" s="45" t="s">
        <v>9</v>
      </c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15"/>
      <c r="U365" s="15"/>
      <c r="V365" s="15"/>
      <c r="W365" s="15"/>
      <c r="X365" s="15"/>
      <c r="Y365" s="15"/>
      <c r="Z365" s="15"/>
      <c r="AA365" s="15"/>
      <c r="AB365" s="15">
        <f t="shared" si="12"/>
        <v>0</v>
      </c>
      <c r="AC365" s="50">
        <v>1</v>
      </c>
      <c r="AD365" s="114" t="s">
        <v>90</v>
      </c>
      <c r="AE365" s="101">
        <v>1500000</v>
      </c>
    </row>
    <row r="366" spans="1:31" s="7" customFormat="1" ht="15" customHeight="1" x14ac:dyDescent="0.3">
      <c r="A366" s="7" t="str">
        <f t="shared" si="13"/>
        <v>SP.PY.3</v>
      </c>
      <c r="B366" s="4" t="s">
        <v>83</v>
      </c>
      <c r="C366" s="45" t="s">
        <v>9</v>
      </c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15"/>
      <c r="U366" s="15"/>
      <c r="V366" s="15"/>
      <c r="W366" s="15"/>
      <c r="X366" s="15"/>
      <c r="Y366" s="15"/>
      <c r="Z366" s="15"/>
      <c r="AA366" s="15"/>
      <c r="AB366" s="15">
        <f t="shared" si="12"/>
        <v>0</v>
      </c>
      <c r="AC366" s="50">
        <v>20</v>
      </c>
      <c r="AD366" s="114" t="s">
        <v>239</v>
      </c>
      <c r="AE366" s="101">
        <v>0</v>
      </c>
    </row>
    <row r="367" spans="1:31" s="7" customFormat="1" x14ac:dyDescent="0.3">
      <c r="A367" s="7" t="str">
        <f t="shared" si="13"/>
        <v>SP.PY.3</v>
      </c>
      <c r="B367" s="4" t="s">
        <v>83</v>
      </c>
      <c r="C367" s="45" t="s">
        <v>9</v>
      </c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15"/>
      <c r="U367" s="15"/>
      <c r="V367" s="15"/>
      <c r="W367" s="15"/>
      <c r="X367" s="15"/>
      <c r="Y367" s="15"/>
      <c r="Z367" s="15"/>
      <c r="AA367" s="15"/>
      <c r="AB367" s="15">
        <f t="shared" si="12"/>
        <v>0</v>
      </c>
      <c r="AC367" s="50">
        <v>1</v>
      </c>
      <c r="AD367" s="114" t="s">
        <v>91</v>
      </c>
      <c r="AE367" s="101">
        <v>1500000</v>
      </c>
    </row>
    <row r="368" spans="1:31" s="7" customFormat="1" ht="17.399999999999999" customHeight="1" x14ac:dyDescent="0.3">
      <c r="A368" s="7" t="str">
        <f t="shared" si="13"/>
        <v>SP.PY.3</v>
      </c>
      <c r="B368" s="4" t="s">
        <v>83</v>
      </c>
      <c r="C368" s="45" t="s">
        <v>9</v>
      </c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15"/>
      <c r="U368" s="15"/>
      <c r="V368" s="15"/>
      <c r="W368" s="15"/>
      <c r="X368" s="15"/>
      <c r="Y368" s="15"/>
      <c r="Z368" s="15"/>
      <c r="AA368" s="15"/>
      <c r="AB368" s="15">
        <f t="shared" si="12"/>
        <v>0</v>
      </c>
      <c r="AC368" s="50">
        <v>20</v>
      </c>
      <c r="AD368" s="114" t="s">
        <v>240</v>
      </c>
      <c r="AE368" s="101">
        <v>0</v>
      </c>
    </row>
    <row r="369" spans="1:31" s="7" customFormat="1" x14ac:dyDescent="0.3">
      <c r="A369" s="7" t="str">
        <f t="shared" si="13"/>
        <v>SP.PY.3</v>
      </c>
      <c r="B369" s="4" t="s">
        <v>83</v>
      </c>
      <c r="C369" s="45" t="s">
        <v>8</v>
      </c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15"/>
      <c r="U369" s="15"/>
      <c r="V369" s="15"/>
      <c r="W369" s="15"/>
      <c r="X369" s="15"/>
      <c r="Y369" s="15"/>
      <c r="Z369" s="15"/>
      <c r="AA369" s="15"/>
      <c r="AB369" s="15">
        <f t="shared" si="12"/>
        <v>0</v>
      </c>
      <c r="AC369" s="50">
        <v>1</v>
      </c>
      <c r="AD369" s="114" t="s">
        <v>88</v>
      </c>
      <c r="AE369" s="101">
        <v>3000000</v>
      </c>
    </row>
    <row r="370" spans="1:31" s="7" customFormat="1" ht="13.8" customHeight="1" x14ac:dyDescent="0.3">
      <c r="A370" s="7" t="str">
        <f t="shared" si="13"/>
        <v>SP.PY.3</v>
      </c>
      <c r="B370" s="4" t="s">
        <v>83</v>
      </c>
      <c r="C370" s="45" t="s">
        <v>8</v>
      </c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15"/>
      <c r="U370" s="15"/>
      <c r="V370" s="15"/>
      <c r="W370" s="15"/>
      <c r="X370" s="15"/>
      <c r="Y370" s="15"/>
      <c r="Z370" s="15"/>
      <c r="AA370" s="15"/>
      <c r="AB370" s="15">
        <f t="shared" si="12"/>
        <v>0</v>
      </c>
      <c r="AC370" s="50">
        <v>20</v>
      </c>
      <c r="AD370" s="114" t="s">
        <v>237</v>
      </c>
      <c r="AE370" s="101">
        <v>0</v>
      </c>
    </row>
    <row r="371" spans="1:31" s="7" customFormat="1" x14ac:dyDescent="0.3">
      <c r="A371" s="7" t="str">
        <f t="shared" si="13"/>
        <v>SP.PY.3</v>
      </c>
      <c r="B371" s="4" t="s">
        <v>83</v>
      </c>
      <c r="C371" s="45" t="s">
        <v>8</v>
      </c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15"/>
      <c r="U371" s="15"/>
      <c r="V371" s="15"/>
      <c r="W371" s="15"/>
      <c r="X371" s="15"/>
      <c r="Y371" s="15"/>
      <c r="Z371" s="15"/>
      <c r="AA371" s="15"/>
      <c r="AB371" s="15">
        <f t="shared" si="12"/>
        <v>0</v>
      </c>
      <c r="AC371" s="50">
        <v>1</v>
      </c>
      <c r="AD371" s="114" t="s">
        <v>89</v>
      </c>
      <c r="AE371" s="101">
        <v>1500000</v>
      </c>
    </row>
    <row r="372" spans="1:31" s="7" customFormat="1" x14ac:dyDescent="0.3">
      <c r="A372" s="7" t="str">
        <f t="shared" si="13"/>
        <v>SP.PY.3</v>
      </c>
      <c r="B372" s="4" t="s">
        <v>83</v>
      </c>
      <c r="C372" s="45" t="s">
        <v>8</v>
      </c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15"/>
      <c r="U372" s="15"/>
      <c r="V372" s="15"/>
      <c r="W372" s="15"/>
      <c r="X372" s="15"/>
      <c r="Y372" s="15"/>
      <c r="Z372" s="15"/>
      <c r="AA372" s="15"/>
      <c r="AB372" s="15">
        <f t="shared" si="12"/>
        <v>0</v>
      </c>
      <c r="AC372" s="50">
        <v>10</v>
      </c>
      <c r="AD372" s="114" t="s">
        <v>238</v>
      </c>
      <c r="AE372" s="101">
        <v>0</v>
      </c>
    </row>
    <row r="373" spans="1:31" s="7" customFormat="1" x14ac:dyDescent="0.3">
      <c r="A373" s="7" t="str">
        <f t="shared" si="13"/>
        <v>SP.PY.3</v>
      </c>
      <c r="B373" s="4" t="s">
        <v>83</v>
      </c>
      <c r="C373" s="45" t="s">
        <v>8</v>
      </c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15"/>
      <c r="U373" s="15"/>
      <c r="V373" s="15"/>
      <c r="W373" s="15"/>
      <c r="X373" s="15"/>
      <c r="Y373" s="15"/>
      <c r="Z373" s="15"/>
      <c r="AA373" s="15"/>
      <c r="AB373" s="15">
        <f t="shared" si="12"/>
        <v>0</v>
      </c>
      <c r="AC373" s="50">
        <v>1</v>
      </c>
      <c r="AD373" s="114" t="s">
        <v>90</v>
      </c>
      <c r="AE373" s="101">
        <v>1500000</v>
      </c>
    </row>
    <row r="374" spans="1:31" s="7" customFormat="1" ht="12.6" customHeight="1" x14ac:dyDescent="0.3">
      <c r="A374" s="7" t="str">
        <f t="shared" si="13"/>
        <v>SP.PY.3</v>
      </c>
      <c r="B374" s="4" t="s">
        <v>83</v>
      </c>
      <c r="C374" s="45" t="s">
        <v>8</v>
      </c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15"/>
      <c r="U374" s="15"/>
      <c r="V374" s="15"/>
      <c r="W374" s="15"/>
      <c r="X374" s="15"/>
      <c r="Y374" s="15"/>
      <c r="Z374" s="15"/>
      <c r="AA374" s="15"/>
      <c r="AB374" s="15">
        <f t="shared" si="12"/>
        <v>0</v>
      </c>
      <c r="AC374" s="50">
        <v>20</v>
      </c>
      <c r="AD374" s="114" t="s">
        <v>239</v>
      </c>
      <c r="AE374" s="101">
        <v>0</v>
      </c>
    </row>
    <row r="375" spans="1:31" s="7" customFormat="1" x14ac:dyDescent="0.3">
      <c r="A375" s="7" t="str">
        <f t="shared" si="13"/>
        <v>SP.PY.3</v>
      </c>
      <c r="B375" s="4" t="s">
        <v>83</v>
      </c>
      <c r="C375" s="45" t="s">
        <v>8</v>
      </c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15"/>
      <c r="U375" s="15"/>
      <c r="V375" s="15"/>
      <c r="W375" s="15"/>
      <c r="X375" s="15"/>
      <c r="Y375" s="15"/>
      <c r="Z375" s="15"/>
      <c r="AA375" s="15"/>
      <c r="AB375" s="15">
        <f t="shared" si="12"/>
        <v>0</v>
      </c>
      <c r="AC375" s="50">
        <v>1</v>
      </c>
      <c r="AD375" s="114" t="s">
        <v>91</v>
      </c>
      <c r="AE375" s="101">
        <v>1500000</v>
      </c>
    </row>
    <row r="376" spans="1:31" s="7" customFormat="1" ht="15.6" customHeight="1" x14ac:dyDescent="0.3">
      <c r="A376" s="7" t="str">
        <f t="shared" si="13"/>
        <v>SP.PY.3</v>
      </c>
      <c r="B376" s="4" t="s">
        <v>83</v>
      </c>
      <c r="C376" s="45" t="s">
        <v>8</v>
      </c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15"/>
      <c r="U376" s="15"/>
      <c r="V376" s="15"/>
      <c r="W376" s="15"/>
      <c r="X376" s="15"/>
      <c r="Y376" s="15"/>
      <c r="Z376" s="15"/>
      <c r="AA376" s="15"/>
      <c r="AB376" s="15">
        <f t="shared" si="12"/>
        <v>0</v>
      </c>
      <c r="AC376" s="50">
        <v>20</v>
      </c>
      <c r="AD376" s="114" t="s">
        <v>240</v>
      </c>
      <c r="AE376" s="101">
        <v>0</v>
      </c>
    </row>
    <row r="377" spans="1:31" s="7" customFormat="1" x14ac:dyDescent="0.3">
      <c r="A377" s="7" t="str">
        <f t="shared" si="13"/>
        <v>SP.PY.3</v>
      </c>
      <c r="B377" s="4" t="s">
        <v>83</v>
      </c>
      <c r="C377" s="45" t="s">
        <v>7</v>
      </c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15"/>
      <c r="U377" s="15"/>
      <c r="V377" s="15"/>
      <c r="W377" s="15"/>
      <c r="X377" s="15"/>
      <c r="Y377" s="15"/>
      <c r="Z377" s="15"/>
      <c r="AA377" s="15"/>
      <c r="AB377" s="15">
        <f t="shared" si="12"/>
        <v>0</v>
      </c>
      <c r="AC377" s="50">
        <v>1</v>
      </c>
      <c r="AD377" s="114" t="s">
        <v>88</v>
      </c>
      <c r="AE377" s="101">
        <v>3000000</v>
      </c>
    </row>
    <row r="378" spans="1:31" s="7" customFormat="1" ht="15.6" customHeight="1" x14ac:dyDescent="0.3">
      <c r="A378" s="7" t="str">
        <f t="shared" si="13"/>
        <v>SP.PY.3</v>
      </c>
      <c r="B378" s="4" t="s">
        <v>83</v>
      </c>
      <c r="C378" s="45" t="s">
        <v>7</v>
      </c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15"/>
      <c r="U378" s="15"/>
      <c r="V378" s="15"/>
      <c r="W378" s="15"/>
      <c r="X378" s="15"/>
      <c r="Y378" s="15"/>
      <c r="Z378" s="15"/>
      <c r="AA378" s="15"/>
      <c r="AB378" s="15">
        <f t="shared" si="12"/>
        <v>0</v>
      </c>
      <c r="AC378" s="50">
        <v>20</v>
      </c>
      <c r="AD378" s="114" t="s">
        <v>237</v>
      </c>
      <c r="AE378" s="101">
        <v>0</v>
      </c>
    </row>
    <row r="379" spans="1:31" s="7" customFormat="1" x14ac:dyDescent="0.3">
      <c r="A379" s="7" t="str">
        <f t="shared" si="13"/>
        <v>SP.PY.3</v>
      </c>
      <c r="B379" s="4" t="s">
        <v>83</v>
      </c>
      <c r="C379" s="45" t="s">
        <v>7</v>
      </c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15"/>
      <c r="U379" s="15"/>
      <c r="V379" s="15"/>
      <c r="W379" s="15"/>
      <c r="X379" s="15"/>
      <c r="Y379" s="15"/>
      <c r="Z379" s="15"/>
      <c r="AA379" s="15"/>
      <c r="AB379" s="15">
        <f t="shared" si="12"/>
        <v>0</v>
      </c>
      <c r="AC379" s="50">
        <v>1</v>
      </c>
      <c r="AD379" s="114" t="s">
        <v>89</v>
      </c>
      <c r="AE379" s="101">
        <v>1500000</v>
      </c>
    </row>
    <row r="380" spans="1:31" s="7" customFormat="1" x14ac:dyDescent="0.3">
      <c r="A380" s="7" t="str">
        <f t="shared" si="13"/>
        <v>SP.PY.3</v>
      </c>
      <c r="B380" s="4" t="s">
        <v>83</v>
      </c>
      <c r="C380" s="45" t="s">
        <v>7</v>
      </c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15"/>
      <c r="U380" s="15"/>
      <c r="V380" s="15"/>
      <c r="W380" s="15"/>
      <c r="X380" s="15"/>
      <c r="Y380" s="15"/>
      <c r="Z380" s="15"/>
      <c r="AA380" s="15"/>
      <c r="AB380" s="15">
        <f t="shared" si="12"/>
        <v>0</v>
      </c>
      <c r="AC380" s="50">
        <v>10</v>
      </c>
      <c r="AD380" s="114" t="s">
        <v>238</v>
      </c>
      <c r="AE380" s="101">
        <v>0</v>
      </c>
    </row>
    <row r="381" spans="1:31" s="7" customFormat="1" x14ac:dyDescent="0.3">
      <c r="A381" s="7" t="str">
        <f t="shared" si="13"/>
        <v>SP.PY.3</v>
      </c>
      <c r="B381" s="4" t="s">
        <v>83</v>
      </c>
      <c r="C381" s="45" t="s">
        <v>7</v>
      </c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15"/>
      <c r="U381" s="15"/>
      <c r="V381" s="15"/>
      <c r="W381" s="15"/>
      <c r="X381" s="15"/>
      <c r="Y381" s="15"/>
      <c r="Z381" s="15"/>
      <c r="AA381" s="15"/>
      <c r="AB381" s="15">
        <f t="shared" si="12"/>
        <v>0</v>
      </c>
      <c r="AC381" s="50">
        <v>1</v>
      </c>
      <c r="AD381" s="114" t="s">
        <v>90</v>
      </c>
      <c r="AE381" s="101">
        <v>1500000</v>
      </c>
    </row>
    <row r="382" spans="1:31" s="7" customFormat="1" ht="15" customHeight="1" x14ac:dyDescent="0.3">
      <c r="A382" s="7" t="str">
        <f t="shared" si="13"/>
        <v>SP.PY.3</v>
      </c>
      <c r="B382" s="4" t="s">
        <v>83</v>
      </c>
      <c r="C382" s="45" t="s">
        <v>7</v>
      </c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15"/>
      <c r="U382" s="15"/>
      <c r="V382" s="15"/>
      <c r="W382" s="15"/>
      <c r="X382" s="15"/>
      <c r="Y382" s="15"/>
      <c r="Z382" s="15"/>
      <c r="AA382" s="15"/>
      <c r="AB382" s="15">
        <f t="shared" si="12"/>
        <v>0</v>
      </c>
      <c r="AC382" s="50">
        <v>20</v>
      </c>
      <c r="AD382" s="114" t="s">
        <v>239</v>
      </c>
      <c r="AE382" s="101">
        <v>0</v>
      </c>
    </row>
    <row r="383" spans="1:31" s="7" customFormat="1" x14ac:dyDescent="0.3">
      <c r="A383" s="7" t="str">
        <f t="shared" si="13"/>
        <v>SP.PY.3</v>
      </c>
      <c r="B383" s="4" t="s">
        <v>83</v>
      </c>
      <c r="C383" s="45" t="s">
        <v>7</v>
      </c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15"/>
      <c r="U383" s="15"/>
      <c r="V383" s="15"/>
      <c r="W383" s="15"/>
      <c r="X383" s="15"/>
      <c r="Y383" s="15"/>
      <c r="Z383" s="15"/>
      <c r="AA383" s="15"/>
      <c r="AB383" s="15">
        <f t="shared" si="12"/>
        <v>0</v>
      </c>
      <c r="AC383" s="50">
        <v>1</v>
      </c>
      <c r="AD383" s="114" t="s">
        <v>91</v>
      </c>
      <c r="AE383" s="101">
        <v>1500000</v>
      </c>
    </row>
    <row r="384" spans="1:31" s="7" customFormat="1" ht="17.399999999999999" customHeight="1" x14ac:dyDescent="0.3">
      <c r="A384" s="7" t="str">
        <f t="shared" si="13"/>
        <v>SP.PY.3</v>
      </c>
      <c r="B384" s="4" t="s">
        <v>83</v>
      </c>
      <c r="C384" s="45" t="s">
        <v>7</v>
      </c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15"/>
      <c r="U384" s="15"/>
      <c r="V384" s="15"/>
      <c r="W384" s="15"/>
      <c r="X384" s="15"/>
      <c r="Y384" s="15"/>
      <c r="Z384" s="15"/>
      <c r="AA384" s="15"/>
      <c r="AB384" s="15">
        <f t="shared" si="12"/>
        <v>0</v>
      </c>
      <c r="AC384" s="50">
        <v>20</v>
      </c>
      <c r="AD384" s="114" t="s">
        <v>240</v>
      </c>
      <c r="AE384" s="101">
        <v>0</v>
      </c>
    </row>
    <row r="385" spans="1:31" s="7" customFormat="1" x14ac:dyDescent="0.3">
      <c r="A385" s="7" t="str">
        <f t="shared" si="13"/>
        <v>SP.PY.3</v>
      </c>
      <c r="B385" s="4" t="s">
        <v>84</v>
      </c>
      <c r="C385" s="45" t="s">
        <v>17</v>
      </c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5">
        <v>100000000</v>
      </c>
      <c r="T385" s="15"/>
      <c r="U385" s="15"/>
      <c r="V385" s="15">
        <v>8600000</v>
      </c>
      <c r="W385" s="15"/>
      <c r="X385" s="15"/>
      <c r="Y385" s="15"/>
      <c r="Z385" s="15"/>
      <c r="AA385" s="81"/>
      <c r="AB385" s="15">
        <f t="shared" si="12"/>
        <v>108600000</v>
      </c>
      <c r="AC385" s="50">
        <v>44</v>
      </c>
      <c r="AD385" s="114" t="s">
        <v>92</v>
      </c>
      <c r="AE385" s="101">
        <v>384470000</v>
      </c>
    </row>
    <row r="386" spans="1:31" s="7" customFormat="1" ht="16.2" customHeight="1" x14ac:dyDescent="0.3">
      <c r="A386" s="7" t="str">
        <f t="shared" si="13"/>
        <v>SP.PY.3</v>
      </c>
      <c r="B386" s="4" t="s">
        <v>84</v>
      </c>
      <c r="C386" s="45" t="s">
        <v>17</v>
      </c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15"/>
      <c r="U386" s="15"/>
      <c r="V386" s="15"/>
      <c r="W386" s="15"/>
      <c r="X386" s="15"/>
      <c r="Y386" s="15"/>
      <c r="Z386" s="15"/>
      <c r="AA386" s="82" t="s">
        <v>360</v>
      </c>
      <c r="AB386" s="15">
        <f t="shared" ref="AB386:AB398" si="14">SUM(D386:AA386)</f>
        <v>0</v>
      </c>
      <c r="AC386" s="50">
        <v>5000</v>
      </c>
      <c r="AD386" s="114" t="s">
        <v>241</v>
      </c>
      <c r="AE386" s="101">
        <v>0</v>
      </c>
    </row>
    <row r="387" spans="1:31" s="7" customFormat="1" ht="15.6" customHeight="1" x14ac:dyDescent="0.3">
      <c r="A387" s="7" t="str">
        <f t="shared" si="13"/>
        <v>SP.PY.3</v>
      </c>
      <c r="B387" s="4" t="s">
        <v>0</v>
      </c>
      <c r="C387" s="45" t="s">
        <v>17</v>
      </c>
      <c r="D387" s="86">
        <v>1000000000</v>
      </c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15"/>
      <c r="U387" s="15"/>
      <c r="V387" s="15"/>
      <c r="W387" s="15"/>
      <c r="X387" s="15"/>
      <c r="Y387" s="15"/>
      <c r="Z387" s="15"/>
      <c r="AA387" s="81"/>
      <c r="AB387" s="15">
        <f t="shared" si="14"/>
        <v>1000000000</v>
      </c>
      <c r="AC387" s="50">
        <v>5</v>
      </c>
      <c r="AD387" s="114" t="s">
        <v>93</v>
      </c>
      <c r="AE387" s="101">
        <v>600000000</v>
      </c>
    </row>
    <row r="388" spans="1:31" s="7" customFormat="1" ht="27.6" customHeight="1" x14ac:dyDescent="0.3">
      <c r="A388" s="7" t="str">
        <f t="shared" si="13"/>
        <v>SP.PY.3</v>
      </c>
      <c r="B388" s="4" t="s">
        <v>323</v>
      </c>
      <c r="C388" s="45" t="s">
        <v>17</v>
      </c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>
        <v>149084222</v>
      </c>
      <c r="T388" s="15"/>
      <c r="U388" s="15"/>
      <c r="V388" s="15"/>
      <c r="W388" s="15">
        <v>2633333</v>
      </c>
      <c r="X388" s="15"/>
      <c r="Y388" s="15"/>
      <c r="Z388" s="15"/>
      <c r="AA388" s="79">
        <v>2915778</v>
      </c>
      <c r="AB388" s="15">
        <f t="shared" si="14"/>
        <v>154633333</v>
      </c>
      <c r="AC388" s="50">
        <v>19</v>
      </c>
      <c r="AD388" s="114" t="s">
        <v>353</v>
      </c>
      <c r="AE388" s="101">
        <v>57269167</v>
      </c>
    </row>
    <row r="389" spans="1:31" s="7" customFormat="1" ht="15" customHeight="1" x14ac:dyDescent="0.3">
      <c r="A389" s="7" t="str">
        <f t="shared" si="13"/>
        <v>SP.PY.4</v>
      </c>
      <c r="B389" s="4" t="s">
        <v>324</v>
      </c>
      <c r="C389" s="47" t="s">
        <v>17</v>
      </c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15"/>
      <c r="U389" s="15"/>
      <c r="V389" s="15"/>
      <c r="W389" s="15"/>
      <c r="X389" s="15"/>
      <c r="Y389" s="15"/>
      <c r="Z389" s="15"/>
      <c r="AA389" s="83">
        <v>100211917</v>
      </c>
      <c r="AB389" s="15">
        <f t="shared" si="14"/>
        <v>100211917</v>
      </c>
      <c r="AC389" s="50">
        <v>320</v>
      </c>
      <c r="AD389" s="115" t="s">
        <v>94</v>
      </c>
      <c r="AE389" s="101">
        <v>186991750</v>
      </c>
    </row>
    <row r="390" spans="1:31" s="7" customFormat="1" ht="15" customHeight="1" x14ac:dyDescent="0.3">
      <c r="A390" s="7" t="str">
        <f t="shared" si="13"/>
        <v>SP.PY.4</v>
      </c>
      <c r="B390" s="4" t="s">
        <v>325</v>
      </c>
      <c r="C390" s="47" t="s">
        <v>17</v>
      </c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15"/>
      <c r="U390" s="15"/>
      <c r="V390" s="15"/>
      <c r="W390" s="15"/>
      <c r="X390" s="15"/>
      <c r="Y390" s="15"/>
      <c r="Z390" s="15"/>
      <c r="AA390" s="83">
        <v>100000000</v>
      </c>
      <c r="AB390" s="15">
        <f t="shared" si="14"/>
        <v>100000000</v>
      </c>
      <c r="AC390" s="50">
        <v>1530</v>
      </c>
      <c r="AD390" s="115" t="s">
        <v>95</v>
      </c>
      <c r="AE390" s="101">
        <v>106200000</v>
      </c>
    </row>
    <row r="391" spans="1:31" s="7" customFormat="1" ht="15" customHeight="1" x14ac:dyDescent="0.3">
      <c r="A391" s="7" t="str">
        <f t="shared" si="13"/>
        <v>SP.PY.4</v>
      </c>
      <c r="B391" s="4" t="s">
        <v>326</v>
      </c>
      <c r="C391" s="47" t="s">
        <v>17</v>
      </c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15"/>
      <c r="U391" s="15"/>
      <c r="V391" s="15"/>
      <c r="W391" s="15"/>
      <c r="X391" s="15"/>
      <c r="Y391" s="15"/>
      <c r="Z391" s="15"/>
      <c r="AA391" s="80">
        <v>90000000</v>
      </c>
      <c r="AB391" s="15">
        <f t="shared" si="14"/>
        <v>90000000</v>
      </c>
      <c r="AC391" s="50">
        <v>136</v>
      </c>
      <c r="AD391" s="115" t="s">
        <v>354</v>
      </c>
      <c r="AE391" s="101">
        <v>30000000</v>
      </c>
    </row>
    <row r="392" spans="1:31" s="7" customFormat="1" ht="15" customHeight="1" x14ac:dyDescent="0.3">
      <c r="A392" s="7" t="str">
        <f t="shared" si="13"/>
        <v>SP.PY.4</v>
      </c>
      <c r="B392" s="4" t="s">
        <v>327</v>
      </c>
      <c r="C392" s="47" t="s">
        <v>17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15"/>
      <c r="U392" s="15"/>
      <c r="V392" s="15"/>
      <c r="W392" s="15">
        <v>6583333</v>
      </c>
      <c r="X392" s="15"/>
      <c r="Y392" s="15"/>
      <c r="Z392" s="15"/>
      <c r="AA392" s="15">
        <v>20000000</v>
      </c>
      <c r="AB392" s="15">
        <f t="shared" si="14"/>
        <v>26583333</v>
      </c>
      <c r="AC392" s="50">
        <v>300</v>
      </c>
      <c r="AD392" s="115" t="s">
        <v>355</v>
      </c>
      <c r="AE392" s="101">
        <v>103387467</v>
      </c>
    </row>
    <row r="393" spans="1:31" s="7" customFormat="1" ht="15" customHeight="1" x14ac:dyDescent="0.3">
      <c r="A393" s="7" t="str">
        <f t="shared" si="13"/>
        <v>SP.PY.4</v>
      </c>
      <c r="B393" s="4" t="s">
        <v>327</v>
      </c>
      <c r="C393" s="47" t="s">
        <v>17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15"/>
      <c r="U393" s="15"/>
      <c r="V393" s="15"/>
      <c r="W393" s="15"/>
      <c r="X393" s="15"/>
      <c r="Y393" s="15"/>
      <c r="Z393" s="15"/>
      <c r="AA393" s="15"/>
      <c r="AB393" s="15">
        <f t="shared" si="14"/>
        <v>0</v>
      </c>
      <c r="AC393" s="50">
        <v>24</v>
      </c>
      <c r="AD393" s="115" t="s">
        <v>356</v>
      </c>
      <c r="AE393" s="101">
        <v>8000000</v>
      </c>
    </row>
    <row r="394" spans="1:31" s="7" customFormat="1" ht="15" customHeight="1" x14ac:dyDescent="0.3">
      <c r="A394" s="7" t="str">
        <f t="shared" ref="A394:A399" si="15">LEFT(B394,7)</f>
        <v>SP.PY.4</v>
      </c>
      <c r="B394" s="4" t="s">
        <v>327</v>
      </c>
      <c r="C394" s="47" t="s">
        <v>17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15"/>
      <c r="U394" s="15"/>
      <c r="V394" s="15"/>
      <c r="W394" s="15"/>
      <c r="X394" s="15"/>
      <c r="Y394" s="15"/>
      <c r="Z394" s="15"/>
      <c r="AA394" s="15"/>
      <c r="AB394" s="15">
        <f t="shared" si="14"/>
        <v>0</v>
      </c>
      <c r="AC394" s="50">
        <v>120</v>
      </c>
      <c r="AD394" s="115" t="s">
        <v>357</v>
      </c>
      <c r="AE394" s="101">
        <v>0</v>
      </c>
    </row>
    <row r="395" spans="1:31" s="7" customFormat="1" ht="15" customHeight="1" x14ac:dyDescent="0.3">
      <c r="A395" s="7" t="str">
        <f t="shared" si="15"/>
        <v>SP.PY.4</v>
      </c>
      <c r="B395" s="4" t="s">
        <v>327</v>
      </c>
      <c r="C395" s="47" t="s">
        <v>17</v>
      </c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15"/>
      <c r="U395" s="15"/>
      <c r="V395" s="15"/>
      <c r="W395" s="15"/>
      <c r="X395" s="15"/>
      <c r="Y395" s="15"/>
      <c r="Z395" s="15"/>
      <c r="AA395" s="15">
        <v>10000000</v>
      </c>
      <c r="AB395" s="15">
        <f t="shared" si="14"/>
        <v>10000000</v>
      </c>
      <c r="AC395" s="50">
        <v>8</v>
      </c>
      <c r="AD395" s="115" t="s">
        <v>358</v>
      </c>
      <c r="AE395" s="101">
        <v>163423333</v>
      </c>
    </row>
    <row r="396" spans="1:31" s="7" customFormat="1" ht="57.6" x14ac:dyDescent="0.3">
      <c r="A396" s="7" t="str">
        <f t="shared" si="15"/>
        <v>SP.PY.5</v>
      </c>
      <c r="B396" s="30" t="s">
        <v>242</v>
      </c>
      <c r="C396" s="47" t="s">
        <v>17</v>
      </c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15"/>
      <c r="U396" s="15"/>
      <c r="V396" s="15"/>
      <c r="W396" s="15"/>
      <c r="X396" s="15"/>
      <c r="Y396" s="15"/>
      <c r="Z396" s="15"/>
      <c r="AA396" s="80">
        <v>38000000</v>
      </c>
      <c r="AB396" s="15">
        <f t="shared" si="14"/>
        <v>38000000</v>
      </c>
      <c r="AC396" s="50">
        <v>5</v>
      </c>
      <c r="AD396" s="116" t="s">
        <v>96</v>
      </c>
      <c r="AE396" s="101">
        <v>92000000</v>
      </c>
    </row>
    <row r="397" spans="1:31" s="7" customFormat="1" ht="43.2" x14ac:dyDescent="0.3">
      <c r="A397" s="7" t="str">
        <f t="shared" si="15"/>
        <v>SP.PY.5</v>
      </c>
      <c r="B397" s="30" t="s">
        <v>243</v>
      </c>
      <c r="C397" s="47" t="s">
        <v>17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15"/>
      <c r="U397" s="15"/>
      <c r="V397" s="15"/>
      <c r="W397" s="15"/>
      <c r="X397" s="15"/>
      <c r="Y397" s="15"/>
      <c r="Z397" s="15"/>
      <c r="AA397" s="80">
        <v>4000000</v>
      </c>
      <c r="AB397" s="15">
        <f t="shared" si="14"/>
        <v>4000000</v>
      </c>
      <c r="AC397" s="50">
        <v>144</v>
      </c>
      <c r="AD397" s="116" t="s">
        <v>97</v>
      </c>
      <c r="AE397" s="101">
        <v>88005000</v>
      </c>
    </row>
    <row r="398" spans="1:31" s="7" customFormat="1" ht="28.8" x14ac:dyDescent="0.3">
      <c r="A398" s="7" t="str">
        <f t="shared" si="15"/>
        <v>SP.PY.5</v>
      </c>
      <c r="B398" s="30" t="s">
        <v>244</v>
      </c>
      <c r="C398" s="47" t="s">
        <v>17</v>
      </c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15"/>
      <c r="U398" s="15"/>
      <c r="V398" s="15"/>
      <c r="W398" s="15"/>
      <c r="X398" s="15"/>
      <c r="Y398" s="15"/>
      <c r="Z398" s="15"/>
      <c r="AA398" s="80">
        <v>4000000</v>
      </c>
      <c r="AB398" s="15">
        <f t="shared" si="14"/>
        <v>4000000</v>
      </c>
      <c r="AC398" s="50">
        <v>2</v>
      </c>
      <c r="AD398" s="116" t="s">
        <v>98</v>
      </c>
      <c r="AE398" s="101">
        <v>4000000</v>
      </c>
    </row>
    <row r="399" spans="1:31" s="7" customFormat="1" ht="31.8" customHeight="1" x14ac:dyDescent="0.3">
      <c r="A399" s="7" t="str">
        <f t="shared" si="15"/>
        <v>SP.PY.5</v>
      </c>
      <c r="B399" s="30" t="s">
        <v>245</v>
      </c>
      <c r="C399" s="47" t="s">
        <v>17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15"/>
      <c r="U399" s="15"/>
      <c r="V399" s="15"/>
      <c r="W399" s="15"/>
      <c r="X399" s="15"/>
      <c r="Y399" s="15"/>
      <c r="Z399" s="15"/>
      <c r="AA399" s="80">
        <v>4000000</v>
      </c>
      <c r="AB399" s="15">
        <f t="shared" ref="AB399" si="16">SUM(D399:AA399)</f>
        <v>4000000</v>
      </c>
      <c r="AC399" s="50">
        <v>3</v>
      </c>
      <c r="AD399" s="116" t="s">
        <v>99</v>
      </c>
      <c r="AE399" s="101">
        <v>21000000</v>
      </c>
    </row>
    <row r="400" spans="1:31" s="7" customFormat="1" x14ac:dyDescent="0.3">
      <c r="B400" s="11" t="s">
        <v>4</v>
      </c>
      <c r="C400" s="14"/>
      <c r="D400" s="15">
        <v>2500000000</v>
      </c>
      <c r="E400" s="15">
        <v>303488480</v>
      </c>
      <c r="F400" s="15">
        <v>2483512498</v>
      </c>
      <c r="G400" s="15">
        <v>188576460</v>
      </c>
      <c r="H400" s="15">
        <v>1743238037</v>
      </c>
      <c r="I400" s="15">
        <v>3050145490</v>
      </c>
      <c r="J400" s="15">
        <v>548882320</v>
      </c>
      <c r="K400" s="15">
        <v>548882320</v>
      </c>
      <c r="L400" s="15">
        <v>548882320</v>
      </c>
      <c r="M400" s="15">
        <v>674626400</v>
      </c>
      <c r="N400" s="15">
        <v>57436000</v>
      </c>
      <c r="O400" s="15">
        <v>141738400</v>
      </c>
      <c r="P400" s="15">
        <v>109857600</v>
      </c>
      <c r="Q400" s="15">
        <v>1068924012</v>
      </c>
      <c r="R400" s="15">
        <v>964300311</v>
      </c>
      <c r="S400" s="15">
        <v>249084222</v>
      </c>
      <c r="T400" s="15">
        <v>122231638</v>
      </c>
      <c r="U400" s="15">
        <v>20204780</v>
      </c>
      <c r="V400" s="15">
        <v>87869366</v>
      </c>
      <c r="W400" s="15">
        <v>88597462</v>
      </c>
      <c r="X400" s="15">
        <v>57105583</v>
      </c>
      <c r="Y400" s="15">
        <v>52371239</v>
      </c>
      <c r="Z400" s="15">
        <v>183493600</v>
      </c>
      <c r="AA400" s="15">
        <v>3710587301</v>
      </c>
      <c r="AB400" s="15">
        <f>SUM(AB2:AB399)</f>
        <v>19504035839</v>
      </c>
      <c r="AC400" s="5"/>
      <c r="AD400" s="12"/>
      <c r="AE400" s="103">
        <v>28744134400.277626</v>
      </c>
    </row>
    <row r="401" spans="2:31" s="7" customFormat="1" x14ac:dyDescent="0.3">
      <c r="B401" s="11" t="s">
        <v>208</v>
      </c>
      <c r="C401" s="14"/>
      <c r="D401" s="15">
        <v>2500000000</v>
      </c>
      <c r="E401" s="15">
        <v>303488480</v>
      </c>
      <c r="F401" s="15">
        <v>2483512498</v>
      </c>
      <c r="G401" s="15">
        <v>188576460</v>
      </c>
      <c r="H401" s="15">
        <v>1743238037</v>
      </c>
      <c r="I401" s="15">
        <v>3050145490</v>
      </c>
      <c r="J401" s="15">
        <v>548882320</v>
      </c>
      <c r="K401" s="15">
        <v>548882320</v>
      </c>
      <c r="L401" s="15">
        <v>548882320</v>
      </c>
      <c r="M401" s="15">
        <v>674626400</v>
      </c>
      <c r="N401" s="15">
        <v>57436000</v>
      </c>
      <c r="O401" s="15">
        <v>141738400</v>
      </c>
      <c r="P401" s="15">
        <v>109857600</v>
      </c>
      <c r="Q401" s="15">
        <v>1068924012</v>
      </c>
      <c r="R401" s="15">
        <v>964300311</v>
      </c>
      <c r="S401" s="15">
        <v>249084222</v>
      </c>
      <c r="T401" s="15">
        <v>122231638</v>
      </c>
      <c r="U401" s="15">
        <v>20204780</v>
      </c>
      <c r="V401" s="15">
        <v>87869366</v>
      </c>
      <c r="W401" s="15">
        <v>88597462</v>
      </c>
      <c r="X401" s="15">
        <v>57105583</v>
      </c>
      <c r="Y401" s="15">
        <v>52371239</v>
      </c>
      <c r="Z401" s="15">
        <v>183493600</v>
      </c>
      <c r="AA401" s="15">
        <v>3710587301</v>
      </c>
      <c r="AB401" s="15">
        <f>SUM(D401:AA401)</f>
        <v>19504035839</v>
      </c>
      <c r="AC401" s="5"/>
      <c r="AD401" s="12"/>
      <c r="AE401" s="103">
        <v>0</v>
      </c>
    </row>
    <row r="402" spans="2:31" s="7" customFormat="1" x14ac:dyDescent="0.3">
      <c r="B402" s="11" t="s">
        <v>209</v>
      </c>
      <c r="C402" s="14"/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f>+AB401-AB400</f>
        <v>0</v>
      </c>
      <c r="AC402" s="5"/>
      <c r="AD402" s="12"/>
      <c r="AE402" s="103">
        <v>28744134400.277626</v>
      </c>
    </row>
    <row r="403" spans="2:31" x14ac:dyDescent="0.3">
      <c r="F403" s="2"/>
      <c r="S403" s="2"/>
      <c r="AA403" s="2"/>
      <c r="AB403" s="2"/>
      <c r="AD403" s="117"/>
    </row>
    <row r="404" spans="2:31" ht="28.8" x14ac:dyDescent="0.3">
      <c r="B404" s="17" t="s">
        <v>286</v>
      </c>
      <c r="C404" s="63">
        <f>+AB404/$AB$410</f>
        <v>0.1286930579083258</v>
      </c>
      <c r="D404" s="15">
        <v>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99289442</v>
      </c>
      <c r="S404" s="15">
        <v>0</v>
      </c>
      <c r="T404" s="15">
        <v>0</v>
      </c>
      <c r="U404" s="15">
        <v>0</v>
      </c>
      <c r="V404" s="15">
        <v>0</v>
      </c>
      <c r="W404" s="15">
        <v>2501888</v>
      </c>
      <c r="X404" s="15">
        <v>0</v>
      </c>
      <c r="Y404" s="15">
        <v>0</v>
      </c>
      <c r="Z404" s="15">
        <v>0</v>
      </c>
      <c r="AA404" s="15">
        <v>39710558</v>
      </c>
      <c r="AB404" s="15">
        <f>SUMIF($B$4:$B$399,"SF.PY.1"&amp;"*",AB$4:AB$399)</f>
        <v>141501888</v>
      </c>
      <c r="AC404" s="75">
        <v>1.0107277714285714</v>
      </c>
      <c r="AD404" s="119">
        <v>1.0727771428571429E-2</v>
      </c>
      <c r="AE404" s="104">
        <v>1501888</v>
      </c>
    </row>
    <row r="405" spans="2:31" x14ac:dyDescent="0.3">
      <c r="B405" s="17" t="s">
        <v>217</v>
      </c>
      <c r="C405" s="63">
        <f t="shared" ref="C405:C409" si="17">+AB405/$AB$410</f>
        <v>8.0227909872602865E-2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83213000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/>
      <c r="AA405" s="15"/>
      <c r="AB405" s="15">
        <f t="shared" ref="AB405" si="18">SUMIF($B$4:$B$399,"SF.PY.2"&amp;"*",AB$4:AB$399)</f>
        <v>88213000</v>
      </c>
      <c r="AC405" s="75">
        <v>0.39205777777777778</v>
      </c>
      <c r="AD405" s="119">
        <v>-0.60794222222222227</v>
      </c>
      <c r="AE405" s="104">
        <v>-136787000</v>
      </c>
    </row>
    <row r="406" spans="2:31" x14ac:dyDescent="0.3">
      <c r="B406" s="17" t="s">
        <v>218</v>
      </c>
      <c r="C406" s="63">
        <f t="shared" si="17"/>
        <v>0.47865053856216566</v>
      </c>
      <c r="D406" s="15">
        <v>0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498290664</v>
      </c>
      <c r="S406" s="15">
        <v>0</v>
      </c>
      <c r="T406" s="15">
        <v>12000000</v>
      </c>
      <c r="U406" s="15">
        <v>0</v>
      </c>
      <c r="V406" s="15">
        <v>6000000</v>
      </c>
      <c r="W406" s="15">
        <v>0</v>
      </c>
      <c r="X406" s="15">
        <v>0</v>
      </c>
      <c r="Y406" s="15">
        <v>0</v>
      </c>
      <c r="Z406" s="15">
        <v>10000000</v>
      </c>
      <c r="AA406" s="15"/>
      <c r="AB406" s="15">
        <f t="shared" ref="AB406" si="19">SUMIF($B$4:$B$399,"SF.PY.3"&amp;"*",AB$4:AB$399)</f>
        <v>526290664</v>
      </c>
      <c r="AC406" s="75">
        <v>0.16988078244028407</v>
      </c>
      <c r="AD406" s="119">
        <v>-0.83011921755971596</v>
      </c>
      <c r="AE406" s="104">
        <v>-2571709336</v>
      </c>
    </row>
    <row r="407" spans="2:31" ht="28.8" x14ac:dyDescent="0.3">
      <c r="B407" s="17" t="s">
        <v>287</v>
      </c>
      <c r="C407" s="63">
        <f t="shared" si="17"/>
        <v>0.21737497298368585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183993000</v>
      </c>
      <c r="S407" s="15">
        <v>0</v>
      </c>
      <c r="T407" s="15">
        <v>0</v>
      </c>
      <c r="U407" s="15">
        <v>0</v>
      </c>
      <c r="V407" s="15">
        <v>10900000</v>
      </c>
      <c r="W407" s="15">
        <v>6999282</v>
      </c>
      <c r="X407" s="15">
        <v>0</v>
      </c>
      <c r="Y407" s="15">
        <v>25371239</v>
      </c>
      <c r="Z407" s="15">
        <v>11746800</v>
      </c>
      <c r="AA407" s="15">
        <v>0</v>
      </c>
      <c r="AB407" s="15">
        <f t="shared" ref="AB407" si="20">SUMIF($B$4:$B$399,"SF.PY.4"&amp;"*",AB$4:AB$399)</f>
        <v>239010321</v>
      </c>
      <c r="AC407" s="75">
        <v>0.81833568323627859</v>
      </c>
      <c r="AD407" s="119">
        <v>-0.18166431676372141</v>
      </c>
      <c r="AE407" s="104">
        <v>-53058479</v>
      </c>
    </row>
    <row r="408" spans="2:31" ht="28.8" x14ac:dyDescent="0.3">
      <c r="B408" s="17" t="s">
        <v>219</v>
      </c>
      <c r="C408" s="63">
        <f t="shared" si="17"/>
        <v>0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f t="shared" ref="AB408" si="21">SUMIF($B$4:$B$399,"SF.PY.5"&amp;"*",AB$4:AB$399)</f>
        <v>0</v>
      </c>
      <c r="AC408" s="75">
        <v>0</v>
      </c>
      <c r="AD408" s="119">
        <v>-1</v>
      </c>
      <c r="AE408" s="104">
        <v>-20000000</v>
      </c>
    </row>
    <row r="409" spans="2:31" ht="28.8" x14ac:dyDescent="0.3">
      <c r="B409" s="17" t="s">
        <v>288</v>
      </c>
      <c r="C409" s="63">
        <f t="shared" si="17"/>
        <v>9.5053520673219816E-2</v>
      </c>
      <c r="D409" s="15">
        <v>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99514205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5000000</v>
      </c>
      <c r="AA409" s="15">
        <v>0</v>
      </c>
      <c r="AB409" s="15">
        <f t="shared" ref="AB409" si="22">SUMIF($B$4:$B$399,"SF.PY.6"&amp;"*",AB$4:AB$399)</f>
        <v>104514205</v>
      </c>
      <c r="AC409" s="75">
        <v>0.57425387362637359</v>
      </c>
      <c r="AD409" s="119">
        <v>-0.42574612637362635</v>
      </c>
      <c r="AE409" s="104">
        <v>-77485795</v>
      </c>
    </row>
    <row r="410" spans="2:31" x14ac:dyDescent="0.3">
      <c r="B410" s="60" t="s">
        <v>211</v>
      </c>
      <c r="C410" s="61">
        <f>SUBTOTAL(9,C404:C409)</f>
        <v>0.99999999999999989</v>
      </c>
      <c r="D410" s="62">
        <v>0</v>
      </c>
      <c r="E410" s="62">
        <v>0</v>
      </c>
      <c r="F410" s="62">
        <v>0</v>
      </c>
      <c r="G410" s="62">
        <v>0</v>
      </c>
      <c r="H410" s="62">
        <v>0</v>
      </c>
      <c r="I410" s="62">
        <v>0</v>
      </c>
      <c r="J410" s="62">
        <v>0</v>
      </c>
      <c r="K410" s="62">
        <v>0</v>
      </c>
      <c r="L410" s="62">
        <v>0</v>
      </c>
      <c r="M410" s="62">
        <v>0</v>
      </c>
      <c r="N410" s="62">
        <v>0</v>
      </c>
      <c r="O410" s="62">
        <v>0</v>
      </c>
      <c r="P410" s="62">
        <v>0</v>
      </c>
      <c r="Q410" s="62">
        <v>0</v>
      </c>
      <c r="R410" s="62">
        <v>964300311</v>
      </c>
      <c r="S410" s="62">
        <v>0</v>
      </c>
      <c r="T410" s="62">
        <v>12000000</v>
      </c>
      <c r="U410" s="62">
        <v>0</v>
      </c>
      <c r="V410" s="62">
        <v>16900000</v>
      </c>
      <c r="W410" s="62">
        <v>9501170</v>
      </c>
      <c r="X410" s="62">
        <v>0</v>
      </c>
      <c r="Y410" s="62">
        <v>25371239</v>
      </c>
      <c r="Z410" s="62">
        <v>26746800</v>
      </c>
      <c r="AA410" s="62">
        <v>39710558</v>
      </c>
      <c r="AB410" s="62">
        <f>SUBTOTAL(9,AB404:AB409)</f>
        <v>1099530078</v>
      </c>
      <c r="AC410" s="75">
        <v>0.27786478668250603</v>
      </c>
      <c r="AD410" s="120">
        <v>-0.72213521331749397</v>
      </c>
      <c r="AE410" s="105">
        <v>-2857538722</v>
      </c>
    </row>
    <row r="411" spans="2:31" ht="28.8" x14ac:dyDescent="0.3">
      <c r="B411" s="17" t="s">
        <v>292</v>
      </c>
      <c r="C411" s="63">
        <f>+AB411/$AB$417</f>
        <v>1.6122881529614275E-2</v>
      </c>
      <c r="D411" s="15">
        <v>0</v>
      </c>
      <c r="E411" s="15">
        <v>0</v>
      </c>
      <c r="F411" s="15">
        <v>0</v>
      </c>
      <c r="G411" s="15">
        <v>0</v>
      </c>
      <c r="H411" s="15">
        <v>0</v>
      </c>
      <c r="I411" s="15">
        <v>74282760</v>
      </c>
      <c r="J411" s="15">
        <v>5000000</v>
      </c>
      <c r="K411" s="15">
        <v>5000000</v>
      </c>
      <c r="L411" s="15">
        <v>5000000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6414594</v>
      </c>
      <c r="Y411" s="15">
        <v>0</v>
      </c>
      <c r="Z411" s="15">
        <v>0</v>
      </c>
      <c r="AA411" s="15">
        <v>0</v>
      </c>
      <c r="AB411" s="15">
        <f t="shared" ref="AB411" si="23">SUMIF($B$4:$B$399,"SI.PY.1"&amp;"*",AB$4:AB$399)</f>
        <v>95697354</v>
      </c>
      <c r="AC411" s="75">
        <v>0.30838818363792453</v>
      </c>
      <c r="AD411" s="119">
        <v>-0.69161181636207547</v>
      </c>
      <c r="AE411" s="104">
        <v>-214617240</v>
      </c>
    </row>
    <row r="412" spans="2:31" ht="28.8" x14ac:dyDescent="0.3">
      <c r="B412" s="17" t="s">
        <v>220</v>
      </c>
      <c r="C412" s="63">
        <f t="shared" ref="C412:C416" si="24">+AB412/$AB$417</f>
        <v>0.23881969000720762</v>
      </c>
      <c r="D412" s="15">
        <v>0</v>
      </c>
      <c r="E412" s="15">
        <v>0</v>
      </c>
      <c r="F412" s="15">
        <v>0</v>
      </c>
      <c r="G412" s="15">
        <v>0</v>
      </c>
      <c r="H412" s="15">
        <v>0</v>
      </c>
      <c r="I412" s="15">
        <v>1215400000</v>
      </c>
      <c r="J412" s="15">
        <v>57536193</v>
      </c>
      <c r="K412" s="15">
        <v>57536193</v>
      </c>
      <c r="L412" s="15">
        <v>52064746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4977000</v>
      </c>
      <c r="X412" s="15">
        <v>0</v>
      </c>
      <c r="Y412" s="15">
        <v>0</v>
      </c>
      <c r="Z412" s="15">
        <v>30000000</v>
      </c>
      <c r="AA412" s="15">
        <v>0</v>
      </c>
      <c r="AB412" s="15">
        <f t="shared" ref="AB412" si="25">SUMIF($B$4:$B$399,"SI.PY.2"&amp;"*",AB$4:AB$399)</f>
        <v>1417514132</v>
      </c>
      <c r="AC412" s="75">
        <v>0.41304038751689298</v>
      </c>
      <c r="AD412" s="119">
        <v>-0.58695961248310702</v>
      </c>
      <c r="AE412" s="104">
        <v>-2014387868</v>
      </c>
    </row>
    <row r="413" spans="2:31" ht="28.8" x14ac:dyDescent="0.3">
      <c r="B413" s="17" t="s">
        <v>221</v>
      </c>
      <c r="C413" s="63">
        <f t="shared" si="24"/>
        <v>0.39398334828108422</v>
      </c>
      <c r="D413" s="15">
        <v>0</v>
      </c>
      <c r="E413" s="15">
        <v>0</v>
      </c>
      <c r="F413" s="15">
        <v>0</v>
      </c>
      <c r="G413" s="15">
        <v>0</v>
      </c>
      <c r="H413" s="15">
        <v>0</v>
      </c>
      <c r="I413" s="15">
        <v>859173600</v>
      </c>
      <c r="J413" s="15">
        <v>36547000</v>
      </c>
      <c r="K413" s="15">
        <v>36547000</v>
      </c>
      <c r="L413" s="15">
        <v>63008000</v>
      </c>
      <c r="M413" s="15">
        <v>215626400</v>
      </c>
      <c r="N413" s="15">
        <v>0</v>
      </c>
      <c r="O413" s="15">
        <v>0</v>
      </c>
      <c r="P413" s="15">
        <v>0</v>
      </c>
      <c r="Q413" s="15">
        <v>1068924012</v>
      </c>
      <c r="R413" s="15">
        <v>0</v>
      </c>
      <c r="S413" s="15">
        <v>0</v>
      </c>
      <c r="T413" s="15">
        <v>23351824</v>
      </c>
      <c r="U413" s="15">
        <v>0</v>
      </c>
      <c r="V413" s="15">
        <v>16500000</v>
      </c>
      <c r="W413" s="15">
        <v>0</v>
      </c>
      <c r="X413" s="15">
        <v>0</v>
      </c>
      <c r="Y413" s="15">
        <v>0</v>
      </c>
      <c r="Z413" s="15">
        <v>18810100</v>
      </c>
      <c r="AA413" s="15">
        <v>0</v>
      </c>
      <c r="AB413" s="15">
        <f t="shared" ref="AB413" si="26">SUMIF($B$4:$B$399,"SI.PY.3"&amp;"*",AB$4:AB$399)</f>
        <v>2338487936</v>
      </c>
      <c r="AC413" s="75">
        <v>0.53969844103452669</v>
      </c>
      <c r="AD413" s="119">
        <v>-0.46030155896547337</v>
      </c>
      <c r="AE413" s="104">
        <v>-1994464984</v>
      </c>
    </row>
    <row r="414" spans="2:31" x14ac:dyDescent="0.3">
      <c r="B414" s="17" t="s">
        <v>222</v>
      </c>
      <c r="C414" s="63">
        <f t="shared" si="24"/>
        <v>9.4347578895274294E-3</v>
      </c>
      <c r="D414" s="15">
        <v>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56000000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f t="shared" ref="AB414" si="27">SUMIF($B$4:$B$399,"SI.PY.4"&amp;"*",AB$4:AB$399)</f>
        <v>56000000</v>
      </c>
      <c r="AC414" s="75">
        <v>0.32748538011695905</v>
      </c>
      <c r="AD414" s="119">
        <v>-0.67251461988304095</v>
      </c>
      <c r="AE414" s="104">
        <v>-115000000</v>
      </c>
    </row>
    <row r="415" spans="2:31" ht="28.8" x14ac:dyDescent="0.3">
      <c r="B415" s="17" t="s">
        <v>293</v>
      </c>
      <c r="C415" s="63">
        <f t="shared" si="24"/>
        <v>0.26956451112935514</v>
      </c>
      <c r="D415" s="15">
        <v>1500000000</v>
      </c>
      <c r="E415" s="15">
        <v>0</v>
      </c>
      <c r="F415" s="15">
        <v>0</v>
      </c>
      <c r="G415" s="15">
        <v>0</v>
      </c>
      <c r="H415" s="15">
        <v>0</v>
      </c>
      <c r="I415" s="15">
        <v>100000000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f t="shared" ref="AB415" si="28">SUMIF($B$4:$B$399,"SI.PY.5"&amp;"*",AB$4:AB$399)</f>
        <v>1600000000</v>
      </c>
      <c r="AC415" s="75">
        <v>0.63618290258449306</v>
      </c>
      <c r="AD415" s="119">
        <v>-0.36381709741550694</v>
      </c>
      <c r="AE415" s="104">
        <v>-915000000</v>
      </c>
    </row>
    <row r="416" spans="2:31" ht="28.8" x14ac:dyDescent="0.3">
      <c r="B416" s="17" t="s">
        <v>247</v>
      </c>
      <c r="C416" s="63">
        <f t="shared" si="24"/>
        <v>7.2074811163211336E-2</v>
      </c>
      <c r="D416" s="15">
        <v>0</v>
      </c>
      <c r="E416" s="15">
        <v>0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403000000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7500000</v>
      </c>
      <c r="U416" s="15">
        <v>0</v>
      </c>
      <c r="V416" s="15">
        <v>2300000</v>
      </c>
      <c r="W416" s="15">
        <v>0</v>
      </c>
      <c r="X416" s="15">
        <v>0</v>
      </c>
      <c r="Y416" s="15">
        <v>15000000</v>
      </c>
      <c r="Z416" s="15">
        <v>0</v>
      </c>
      <c r="AA416" s="15">
        <v>0</v>
      </c>
      <c r="AB416" s="15">
        <f t="shared" ref="AB416" si="29">SUMIF($B$4:$B$399,"SI.PY.6"&amp;"*",AB$4:AB$399)</f>
        <v>427800000</v>
      </c>
      <c r="AC416" s="75">
        <v>0.54783909071025161</v>
      </c>
      <c r="AD416" s="119">
        <v>-0.45216090928974845</v>
      </c>
      <c r="AE416" s="104">
        <v>-353086226</v>
      </c>
    </row>
    <row r="417" spans="2:31" x14ac:dyDescent="0.3">
      <c r="B417" s="60" t="s">
        <v>212</v>
      </c>
      <c r="C417" s="61">
        <f>SUBTOTAL(9,C411:C416)</f>
        <v>0.99999999999999989</v>
      </c>
      <c r="D417" s="62">
        <v>1500000000</v>
      </c>
      <c r="E417" s="62">
        <v>0</v>
      </c>
      <c r="F417" s="62">
        <v>0</v>
      </c>
      <c r="G417" s="62">
        <v>0</v>
      </c>
      <c r="H417" s="62">
        <v>0</v>
      </c>
      <c r="I417" s="62">
        <v>2248856360</v>
      </c>
      <c r="J417" s="62">
        <v>99083193</v>
      </c>
      <c r="K417" s="62">
        <v>99083193</v>
      </c>
      <c r="L417" s="62">
        <v>120072746</v>
      </c>
      <c r="M417" s="62">
        <v>674626400</v>
      </c>
      <c r="N417" s="62">
        <v>0</v>
      </c>
      <c r="O417" s="62">
        <v>0</v>
      </c>
      <c r="P417" s="62">
        <v>0</v>
      </c>
      <c r="Q417" s="62">
        <v>1068924012</v>
      </c>
      <c r="R417" s="62">
        <v>0</v>
      </c>
      <c r="S417" s="62">
        <v>0</v>
      </c>
      <c r="T417" s="62">
        <v>30851824</v>
      </c>
      <c r="U417" s="62">
        <v>0</v>
      </c>
      <c r="V417" s="62">
        <v>18800000</v>
      </c>
      <c r="W417" s="62">
        <v>4977000</v>
      </c>
      <c r="X417" s="62">
        <v>6414594</v>
      </c>
      <c r="Y417" s="62">
        <v>15000000</v>
      </c>
      <c r="Z417" s="62">
        <v>48810100</v>
      </c>
      <c r="AA417" s="62">
        <v>0</v>
      </c>
      <c r="AB417" s="62">
        <f t="shared" ref="AB417" si="30">SUBTOTAL(9,AB411:AB416)</f>
        <v>5935499422</v>
      </c>
      <c r="AC417" s="75">
        <v>0.51424976240844256</v>
      </c>
      <c r="AD417" s="120">
        <v>-0.4857502375915575</v>
      </c>
      <c r="AE417" s="105">
        <v>-5606556318</v>
      </c>
    </row>
    <row r="418" spans="2:31" ht="28.8" x14ac:dyDescent="0.3">
      <c r="B418" s="17" t="s">
        <v>294</v>
      </c>
      <c r="C418" s="63">
        <f>+AB418/$AB$423</f>
        <v>4.3773863765884151E-2</v>
      </c>
      <c r="D418" s="15">
        <v>0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5000000</v>
      </c>
      <c r="W418" s="15">
        <v>0</v>
      </c>
      <c r="X418" s="15">
        <v>15000000</v>
      </c>
      <c r="Y418" s="15">
        <v>0</v>
      </c>
      <c r="Z418" s="15">
        <v>10000000</v>
      </c>
      <c r="AA418" s="15">
        <v>100000000</v>
      </c>
      <c r="AB418" s="15">
        <f t="shared" ref="AB418" si="31">SUMIF($B$4:$B$399,"SP.PY.1"&amp;"*",AB$4:AB$399)</f>
        <v>130000000</v>
      </c>
      <c r="AC418" s="75">
        <v>0.1696995013445422</v>
      </c>
      <c r="AD418" s="119">
        <v>-0.83030049865545774</v>
      </c>
      <c r="AE418" s="104">
        <v>-636060000</v>
      </c>
    </row>
    <row r="419" spans="2:31" ht="43.2" x14ac:dyDescent="0.3">
      <c r="B419" s="17" t="s">
        <v>223</v>
      </c>
      <c r="C419" s="63">
        <f t="shared" ref="C419:C422" si="32">+AB419/$AB$423</f>
        <v>0.16162657390480301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480000000</v>
      </c>
      <c r="AB419" s="15">
        <f t="shared" ref="AB419" si="33">SUMIF($B$4:$B$399,"SP.PY.2"&amp;"*",AB$4:AB$399)</f>
        <v>480000000</v>
      </c>
      <c r="AC419" s="75">
        <v>0.20701255013585199</v>
      </c>
      <c r="AD419" s="119">
        <v>-0.79298744986414804</v>
      </c>
      <c r="AE419" s="104">
        <v>-1838700000</v>
      </c>
    </row>
    <row r="420" spans="2:31" ht="28.8" x14ac:dyDescent="0.3">
      <c r="B420" s="17" t="s">
        <v>224</v>
      </c>
      <c r="C420" s="63">
        <f t="shared" si="32"/>
        <v>0.6677243012436801</v>
      </c>
      <c r="D420" s="15">
        <v>1000000000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249084222</v>
      </c>
      <c r="T420" s="15">
        <v>64686696</v>
      </c>
      <c r="U420" s="15">
        <v>0</v>
      </c>
      <c r="V420" s="15">
        <v>36185695</v>
      </c>
      <c r="W420" s="15">
        <v>49141026</v>
      </c>
      <c r="X420" s="15">
        <v>0</v>
      </c>
      <c r="Y420" s="15">
        <v>12000000</v>
      </c>
      <c r="Z420" s="15">
        <v>10000000</v>
      </c>
      <c r="AA420" s="15">
        <v>561915778</v>
      </c>
      <c r="AB420" s="15">
        <f t="shared" ref="AB420" si="34">SUMIF($B$4:$B$399,"SP.PY.3"&amp;"*",AB$4:AB$399)</f>
        <v>1983013417</v>
      </c>
      <c r="AC420" s="75">
        <v>0.44251021241611749</v>
      </c>
      <c r="AD420" s="119">
        <v>-0.55748978758388257</v>
      </c>
      <c r="AE420" s="104">
        <v>-2498269413</v>
      </c>
    </row>
    <row r="421" spans="2:31" ht="28.8" x14ac:dyDescent="0.3">
      <c r="B421" s="17" t="s">
        <v>295</v>
      </c>
      <c r="C421" s="63">
        <f t="shared" si="32"/>
        <v>0.11003915963721578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6583333</v>
      </c>
      <c r="X421" s="15">
        <v>0</v>
      </c>
      <c r="Y421" s="15">
        <v>0</v>
      </c>
      <c r="Z421" s="15">
        <v>0</v>
      </c>
      <c r="AA421" s="15">
        <v>320211917</v>
      </c>
      <c r="AB421" s="15">
        <f t="shared" ref="AB421" si="35">SUMIF($B$4:$B$399,"SP.PY.4"&amp;"*",AB$4:AB$399)</f>
        <v>326795250</v>
      </c>
      <c r="AC421" s="75">
        <v>0.35336940680438472</v>
      </c>
      <c r="AD421" s="119">
        <v>-0.64663059319561533</v>
      </c>
      <c r="AE421" s="104">
        <v>-598002550</v>
      </c>
    </row>
    <row r="422" spans="2:31" ht="28.8" x14ac:dyDescent="0.3">
      <c r="B422" s="17" t="s">
        <v>296</v>
      </c>
      <c r="C422" s="63">
        <f t="shared" si="32"/>
        <v>1.683610144841698E-2</v>
      </c>
      <c r="D422" s="15">
        <v>0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50000000</v>
      </c>
      <c r="AB422" s="15">
        <f t="shared" ref="AB422" si="36">SUMIF($B$4:$B$399,"SP.PY.5"&amp;"*",AB$4:AB$399)</f>
        <v>50000000</v>
      </c>
      <c r="AC422" s="75">
        <v>0.19607458677280837</v>
      </c>
      <c r="AD422" s="119">
        <v>-0.80392541322719158</v>
      </c>
      <c r="AE422" s="104">
        <v>-205005000</v>
      </c>
    </row>
    <row r="423" spans="2:31" x14ac:dyDescent="0.3">
      <c r="B423" s="60" t="s">
        <v>213</v>
      </c>
      <c r="C423" s="61">
        <f>SUBTOTAL(9,C418:C422)</f>
        <v>1</v>
      </c>
      <c r="D423" s="62">
        <v>1000000000</v>
      </c>
      <c r="E423" s="62">
        <v>0</v>
      </c>
      <c r="F423" s="62">
        <v>0</v>
      </c>
      <c r="G423" s="62">
        <v>0</v>
      </c>
      <c r="H423" s="62">
        <v>0</v>
      </c>
      <c r="I423" s="62">
        <v>0</v>
      </c>
      <c r="J423" s="62">
        <v>0</v>
      </c>
      <c r="K423" s="62">
        <v>0</v>
      </c>
      <c r="L423" s="62">
        <v>0</v>
      </c>
      <c r="M423" s="62">
        <v>0</v>
      </c>
      <c r="N423" s="62">
        <v>0</v>
      </c>
      <c r="O423" s="62">
        <v>0</v>
      </c>
      <c r="P423" s="62">
        <v>0</v>
      </c>
      <c r="Q423" s="62">
        <v>0</v>
      </c>
      <c r="R423" s="62">
        <v>0</v>
      </c>
      <c r="S423" s="62">
        <v>249084222</v>
      </c>
      <c r="T423" s="62">
        <v>64686696</v>
      </c>
      <c r="U423" s="62">
        <v>0</v>
      </c>
      <c r="V423" s="62">
        <v>41185695</v>
      </c>
      <c r="W423" s="62">
        <v>55724359</v>
      </c>
      <c r="X423" s="62">
        <v>15000000</v>
      </c>
      <c r="Y423" s="62">
        <v>12000000</v>
      </c>
      <c r="Z423" s="62">
        <v>20000000</v>
      </c>
      <c r="AA423" s="62">
        <v>1512127695</v>
      </c>
      <c r="AB423" s="62">
        <f t="shared" ref="AB423" si="37">SUMIF($B$4:$B$399,"SP"&amp;"*",AB$4:AB$399)</f>
        <v>2969808667</v>
      </c>
      <c r="AC423" s="75">
        <v>0.33956792660654361</v>
      </c>
      <c r="AD423" s="120">
        <v>-0.66043207339345644</v>
      </c>
      <c r="AE423" s="105">
        <v>-5776036963</v>
      </c>
    </row>
    <row r="424" spans="2:31" x14ac:dyDescent="0.3">
      <c r="B424" s="17" t="s">
        <v>225</v>
      </c>
      <c r="C424" s="63">
        <f>AB424/$AB$429</f>
        <v>6.8576140145330866E-2</v>
      </c>
      <c r="D424" s="15">
        <v>0</v>
      </c>
      <c r="E424" s="15">
        <v>0</v>
      </c>
      <c r="F424" s="15">
        <v>191294000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f t="shared" ref="AB424" si="38">SUMIF($B$4:$B$399,"SB.PY.1"&amp;"*",AB$4:AB$399)</f>
        <v>191294000</v>
      </c>
      <c r="AC424" s="75">
        <v>0.27172443181818184</v>
      </c>
      <c r="AD424" s="119">
        <v>-0.72827556818181816</v>
      </c>
      <c r="AE424" s="104">
        <v>-512706000</v>
      </c>
    </row>
    <row r="425" spans="2:31" x14ac:dyDescent="0.3">
      <c r="B425" s="17" t="s">
        <v>226</v>
      </c>
      <c r="C425" s="63">
        <f t="shared" ref="C425:C428" si="39">AB425/$AB$429</f>
        <v>8.6740962864831017E-2</v>
      </c>
      <c r="D425" s="15">
        <v>0</v>
      </c>
      <c r="E425" s="15">
        <v>0</v>
      </c>
      <c r="F425" s="15">
        <v>236965000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5000000</v>
      </c>
      <c r="AA425" s="15">
        <v>0</v>
      </c>
      <c r="AB425" s="15">
        <f t="shared" ref="AB425" si="40">SUMIF($B$4:$B$399,"SB.PY.2"&amp;"*",AB$4:AB$399)</f>
        <v>241965000</v>
      </c>
      <c r="AC425" s="75">
        <v>0.18946441155743482</v>
      </c>
      <c r="AD425" s="119">
        <v>-0.81053558844256524</v>
      </c>
      <c r="AE425" s="104">
        <v>-1035135000</v>
      </c>
    </row>
    <row r="426" spans="2:31" ht="28.8" x14ac:dyDescent="0.3">
      <c r="B426" s="17" t="s">
        <v>227</v>
      </c>
      <c r="C426" s="63">
        <f t="shared" si="39"/>
        <v>7.4958007949387576E-2</v>
      </c>
      <c r="D426" s="15">
        <v>0</v>
      </c>
      <c r="E426" s="15">
        <v>0</v>
      </c>
      <c r="F426" s="15">
        <v>209096300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f t="shared" ref="AB426" si="41">SUMIF($B$4:$B$399,"SB.PY.3"&amp;"*",AB$4:AB$399)</f>
        <v>209096300</v>
      </c>
      <c r="AC426" s="75">
        <v>0.24892416666666667</v>
      </c>
      <c r="AD426" s="119">
        <v>-0.75107583333333339</v>
      </c>
      <c r="AE426" s="104">
        <v>-630903700</v>
      </c>
    </row>
    <row r="427" spans="2:31" x14ac:dyDescent="0.3">
      <c r="B427" s="17" t="s">
        <v>228</v>
      </c>
      <c r="C427" s="63">
        <f t="shared" si="39"/>
        <v>8.4801699282438567E-2</v>
      </c>
      <c r="D427" s="15">
        <v>0</v>
      </c>
      <c r="E427" s="15">
        <v>0</v>
      </c>
      <c r="F427" s="15">
        <v>227555400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4000000</v>
      </c>
      <c r="Y427" s="15">
        <v>0</v>
      </c>
      <c r="Z427" s="15">
        <v>5000000</v>
      </c>
      <c r="AA427" s="15">
        <v>0</v>
      </c>
      <c r="AB427" s="15">
        <f t="shared" ref="AB427" si="42">SUMIF($B$4:$B$399,"SB.PY.4"&amp;"*",AB$4:AB$399)</f>
        <v>236555400</v>
      </c>
      <c r="AC427" s="75">
        <v>0.33457659279666069</v>
      </c>
      <c r="AD427" s="119">
        <v>-0.66542340720333937</v>
      </c>
      <c r="AE427" s="104">
        <v>-470473738</v>
      </c>
    </row>
    <row r="428" spans="2:31" x14ac:dyDescent="0.3">
      <c r="B428" s="17" t="s">
        <v>229</v>
      </c>
      <c r="C428" s="63">
        <f t="shared" si="39"/>
        <v>0.68492318975801203</v>
      </c>
      <c r="D428" s="15">
        <v>0</v>
      </c>
      <c r="E428" s="15">
        <v>0</v>
      </c>
      <c r="F428" s="15">
        <v>1618601798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292000000</v>
      </c>
      <c r="AB428" s="15">
        <f t="shared" ref="AB428" si="43">SUMIF($B$4:$B$399,"SB.PY.5"&amp;"*",AB$4:AB$399)</f>
        <v>1910601798</v>
      </c>
      <c r="AC428" s="75">
        <v>0.38108206341003303</v>
      </c>
      <c r="AD428" s="119">
        <v>-0.61891793658996697</v>
      </c>
      <c r="AE428" s="104">
        <v>-3103021202</v>
      </c>
    </row>
    <row r="429" spans="2:31" x14ac:dyDescent="0.3">
      <c r="B429" s="60" t="s">
        <v>214</v>
      </c>
      <c r="C429" s="61">
        <f>SUBTOTAL(9,C424:C428)</f>
        <v>1</v>
      </c>
      <c r="D429" s="62">
        <v>0</v>
      </c>
      <c r="E429" s="62">
        <v>0</v>
      </c>
      <c r="F429" s="62">
        <v>2483512498</v>
      </c>
      <c r="G429" s="62">
        <v>0</v>
      </c>
      <c r="H429" s="62">
        <v>0</v>
      </c>
      <c r="I429" s="62">
        <v>0</v>
      </c>
      <c r="J429" s="62">
        <v>0</v>
      </c>
      <c r="K429" s="62">
        <v>0</v>
      </c>
      <c r="L429" s="62">
        <v>0</v>
      </c>
      <c r="M429" s="62">
        <v>0</v>
      </c>
      <c r="N429" s="62">
        <v>0</v>
      </c>
      <c r="O429" s="62">
        <v>0</v>
      </c>
      <c r="P429" s="62">
        <v>0</v>
      </c>
      <c r="Q429" s="62">
        <v>0</v>
      </c>
      <c r="R429" s="62">
        <v>0</v>
      </c>
      <c r="S429" s="62">
        <v>0</v>
      </c>
      <c r="T429" s="62">
        <v>0</v>
      </c>
      <c r="U429" s="62">
        <v>0</v>
      </c>
      <c r="V429" s="62">
        <v>0</v>
      </c>
      <c r="W429" s="62">
        <v>0</v>
      </c>
      <c r="X429" s="62">
        <v>4000000</v>
      </c>
      <c r="Y429" s="62">
        <v>0</v>
      </c>
      <c r="Z429" s="62">
        <v>10000000</v>
      </c>
      <c r="AA429" s="62">
        <v>292000000</v>
      </c>
      <c r="AB429" s="62">
        <f>SUM(AB424:AB428)</f>
        <v>2789512498</v>
      </c>
      <c r="AC429" s="75">
        <v>0.3265738051084619</v>
      </c>
      <c r="AD429" s="120">
        <v>-0.6734261948915381</v>
      </c>
      <c r="AE429" s="105">
        <v>-5752239640</v>
      </c>
    </row>
    <row r="430" spans="2:31" x14ac:dyDescent="0.3">
      <c r="B430" s="17" t="s">
        <v>289</v>
      </c>
      <c r="C430" s="63">
        <f>+AB430/$AB$435</f>
        <v>0.56791687779418309</v>
      </c>
      <c r="D430" s="15">
        <v>0</v>
      </c>
      <c r="E430" s="15">
        <v>0</v>
      </c>
      <c r="F430" s="15">
        <v>0</v>
      </c>
      <c r="G430" s="15">
        <v>0</v>
      </c>
      <c r="H430" s="15">
        <v>1371814497</v>
      </c>
      <c r="I430" s="15">
        <v>801289130</v>
      </c>
      <c r="J430" s="15">
        <v>449799127</v>
      </c>
      <c r="K430" s="15">
        <v>449799127</v>
      </c>
      <c r="L430" s="15">
        <v>428809574</v>
      </c>
      <c r="M430" s="15">
        <v>0</v>
      </c>
      <c r="N430" s="15">
        <v>57436000</v>
      </c>
      <c r="O430" s="15">
        <v>141738400</v>
      </c>
      <c r="P430" s="15">
        <v>109857600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f t="shared" ref="AB430" si="44">SUMIF($B$2:$B$399,"SA.PY.1"&amp;"*",AB$2:AB$399)</f>
        <v>3810543455</v>
      </c>
      <c r="AC430" s="75">
        <v>0.42145037846130673</v>
      </c>
      <c r="AD430" s="119">
        <v>-0.57854962153869327</v>
      </c>
      <c r="AE430" s="104">
        <v>-5230956208.4054394</v>
      </c>
    </row>
    <row r="431" spans="2:31" x14ac:dyDescent="0.3">
      <c r="B431" s="17" t="s">
        <v>290</v>
      </c>
      <c r="C431" s="63">
        <f t="shared" ref="C431:C434" si="45">+AB431/$AB$435</f>
        <v>0.14976375417640422</v>
      </c>
      <c r="D431" s="15">
        <v>0</v>
      </c>
      <c r="E431" s="15">
        <v>303488480</v>
      </c>
      <c r="F431" s="15">
        <v>0</v>
      </c>
      <c r="G431" s="15">
        <v>188576460</v>
      </c>
      <c r="H431" s="15">
        <v>371423540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14693118</v>
      </c>
      <c r="U431" s="15">
        <v>0</v>
      </c>
      <c r="V431" s="15">
        <v>10983671</v>
      </c>
      <c r="W431" s="15">
        <v>11074683</v>
      </c>
      <c r="X431" s="15">
        <v>31690989</v>
      </c>
      <c r="Y431" s="15">
        <v>0</v>
      </c>
      <c r="Z431" s="15">
        <v>72936700</v>
      </c>
      <c r="AA431" s="15">
        <v>0</v>
      </c>
      <c r="AB431" s="15">
        <f t="shared" ref="AB431" si="46">SUMIF($B$2:$B$399,"SA.PY.2"&amp;"*",AB$2:AB$399)</f>
        <v>1004867641</v>
      </c>
      <c r="AC431" s="75">
        <v>0.17652056345935974</v>
      </c>
      <c r="AD431" s="119">
        <v>-0.82347943654064026</v>
      </c>
      <c r="AE431" s="104">
        <v>-4687770209.837986</v>
      </c>
    </row>
    <row r="432" spans="2:31" x14ac:dyDescent="0.3">
      <c r="B432" s="17" t="s">
        <v>291</v>
      </c>
      <c r="C432" s="63">
        <f t="shared" si="45"/>
        <v>0.12876908194560246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864000000</v>
      </c>
      <c r="AB432" s="15">
        <f t="shared" ref="AB432" si="47">SUMIF($B$2:$B$399,"SA.PY.3"&amp;"*",AB$2:AB$399)</f>
        <v>864000000</v>
      </c>
      <c r="AC432" s="75">
        <v>0.29205004371728677</v>
      </c>
      <c r="AD432" s="119">
        <v>-0.70794995628271329</v>
      </c>
      <c r="AE432" s="104">
        <v>-2094397091.8229961</v>
      </c>
    </row>
    <row r="433" spans="2:31" ht="28.8" x14ac:dyDescent="0.3">
      <c r="B433" s="17" t="s">
        <v>230</v>
      </c>
      <c r="C433" s="63">
        <f t="shared" si="45"/>
        <v>0.13268492558336539</v>
      </c>
      <c r="D433" s="15">
        <v>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20204780</v>
      </c>
      <c r="V433" s="15">
        <v>0</v>
      </c>
      <c r="W433" s="15">
        <v>7320250</v>
      </c>
      <c r="X433" s="15">
        <v>0</v>
      </c>
      <c r="Y433" s="15">
        <v>0</v>
      </c>
      <c r="Z433" s="15">
        <v>0</v>
      </c>
      <c r="AA433" s="15">
        <v>862749048</v>
      </c>
      <c r="AB433" s="15">
        <f t="shared" ref="AB433" si="48">SUMIF($B$2:$B$399,"SA.PY.4"&amp;"*",AB$2:AB$399)</f>
        <v>890274078</v>
      </c>
      <c r="AC433" s="75">
        <v>0.6255144266645557</v>
      </c>
      <c r="AD433" s="119">
        <v>-0.37448557333544424</v>
      </c>
      <c r="AE433" s="104">
        <v>-532992980.35903406</v>
      </c>
    </row>
    <row r="434" spans="2:31" ht="28.8" x14ac:dyDescent="0.3">
      <c r="B434" s="17" t="s">
        <v>231</v>
      </c>
      <c r="C434" s="63">
        <f t="shared" si="45"/>
        <v>2.0865360500444845E-2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140000000</v>
      </c>
      <c r="AB434" s="15">
        <f t="shared" ref="AB434" si="49">SUMIF($B$2:$B$399,"SA.PY.5"&amp;"*",AB$2:AB$399)</f>
        <v>140000000</v>
      </c>
      <c r="AC434" s="75">
        <v>0.45425196058390843</v>
      </c>
      <c r="AD434" s="119">
        <v>-0.54574803941609151</v>
      </c>
      <c r="AE434" s="104">
        <v>-168199000</v>
      </c>
    </row>
    <row r="435" spans="2:31" x14ac:dyDescent="0.3">
      <c r="B435" s="60" t="s">
        <v>215</v>
      </c>
      <c r="C435" s="61">
        <f>SUM(C430:C434)</f>
        <v>1</v>
      </c>
      <c r="D435" s="62">
        <v>0</v>
      </c>
      <c r="E435" s="62">
        <v>303488480</v>
      </c>
      <c r="F435" s="62">
        <v>0</v>
      </c>
      <c r="G435" s="62">
        <v>188576460</v>
      </c>
      <c r="H435" s="62">
        <v>1743238037</v>
      </c>
      <c r="I435" s="62">
        <v>801289130</v>
      </c>
      <c r="J435" s="62">
        <v>449799127</v>
      </c>
      <c r="K435" s="62">
        <v>449799127</v>
      </c>
      <c r="L435" s="62">
        <v>428809574</v>
      </c>
      <c r="M435" s="62">
        <v>0</v>
      </c>
      <c r="N435" s="62">
        <v>57436000</v>
      </c>
      <c r="O435" s="62">
        <v>141738400</v>
      </c>
      <c r="P435" s="62">
        <v>109857600</v>
      </c>
      <c r="Q435" s="62">
        <v>0</v>
      </c>
      <c r="R435" s="62">
        <v>0</v>
      </c>
      <c r="S435" s="62">
        <v>0</v>
      </c>
      <c r="T435" s="62">
        <v>14693118</v>
      </c>
      <c r="U435" s="62">
        <v>20204780</v>
      </c>
      <c r="V435" s="62">
        <v>10983671</v>
      </c>
      <c r="W435" s="62">
        <v>18394933</v>
      </c>
      <c r="X435" s="62">
        <v>31690989</v>
      </c>
      <c r="Y435" s="62">
        <v>0</v>
      </c>
      <c r="Z435" s="62">
        <v>72936700</v>
      </c>
      <c r="AA435" s="62">
        <v>1866749048</v>
      </c>
      <c r="AB435" s="62">
        <f t="shared" ref="AB435" si="50">SUBTOTAL(9,AB430:AB434)</f>
        <v>6709685174</v>
      </c>
      <c r="AC435" s="75">
        <v>0.34543270925070607</v>
      </c>
      <c r="AD435" s="120">
        <v>-0.65456729074929387</v>
      </c>
      <c r="AE435" s="105">
        <v>-12714315490.425455</v>
      </c>
    </row>
    <row r="436" spans="2:31" x14ac:dyDescent="0.3">
      <c r="B436" s="65" t="s">
        <v>4</v>
      </c>
      <c r="C436" s="100"/>
      <c r="D436" s="66">
        <v>2500000000</v>
      </c>
      <c r="E436" s="66">
        <v>303488480</v>
      </c>
      <c r="F436" s="66">
        <v>2483512498</v>
      </c>
      <c r="G436" s="66">
        <v>188576460</v>
      </c>
      <c r="H436" s="66">
        <v>1743238037</v>
      </c>
      <c r="I436" s="66">
        <v>3050145490</v>
      </c>
      <c r="J436" s="66">
        <v>548882320</v>
      </c>
      <c r="K436" s="66">
        <v>548882320</v>
      </c>
      <c r="L436" s="66">
        <v>548882320</v>
      </c>
      <c r="M436" s="66">
        <v>674626400</v>
      </c>
      <c r="N436" s="66">
        <v>57436000</v>
      </c>
      <c r="O436" s="66">
        <v>141738400</v>
      </c>
      <c r="P436" s="66">
        <v>109857600</v>
      </c>
      <c r="Q436" s="66">
        <v>1068924012</v>
      </c>
      <c r="R436" s="66">
        <v>964300311</v>
      </c>
      <c r="S436" s="66">
        <v>249084222</v>
      </c>
      <c r="T436" s="66">
        <v>122231638</v>
      </c>
      <c r="U436" s="66">
        <v>20204780</v>
      </c>
      <c r="V436" s="66">
        <v>87869366</v>
      </c>
      <c r="W436" s="66">
        <v>88597462</v>
      </c>
      <c r="X436" s="66">
        <v>57105583</v>
      </c>
      <c r="Y436" s="66">
        <v>52371239</v>
      </c>
      <c r="Z436" s="66">
        <v>178493600</v>
      </c>
      <c r="AA436" s="66">
        <v>3710587301</v>
      </c>
      <c r="AB436" s="66">
        <f t="shared" ref="AB436" si="51">+AB435+AB429+AB423+AB417+AB410</f>
        <v>19504035839</v>
      </c>
      <c r="AC436" s="118">
        <v>0.37356379549275442</v>
      </c>
      <c r="AD436" s="121">
        <v>-0.62643620450724546</v>
      </c>
      <c r="AE436" s="106">
        <v>-32706687133.425453</v>
      </c>
    </row>
    <row r="437" spans="2:31" x14ac:dyDescent="0.3"/>
    <row r="438" spans="2:31" x14ac:dyDescent="0.3"/>
    <row r="439" spans="2:31" x14ac:dyDescent="0.3"/>
    <row r="440" spans="2:31" x14ac:dyDescent="0.3"/>
    <row r="441" spans="2:31" x14ac:dyDescent="0.3"/>
    <row r="442" spans="2:31" x14ac:dyDescent="0.3"/>
    <row r="443" spans="2:31" x14ac:dyDescent="0.3"/>
    <row r="444" spans="2:31" x14ac:dyDescent="0.3"/>
    <row r="445" spans="2:31" x14ac:dyDescent="0.3"/>
    <row r="446" spans="2:31" x14ac:dyDescent="0.3"/>
    <row r="447" spans="2:31" x14ac:dyDescent="0.3"/>
    <row r="448" spans="2:31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</sheetData>
  <autoFilter ref="AA1:AA496"/>
  <sortState ref="B2:AG394">
    <sortCondition ref="B2:B394"/>
  </sortState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[1]SEDES!#REF!</xm:f>
          </x14:formula1>
          <xm:sqref>C12:C13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CONTROL</vt:lpstr>
      <vt:lpstr>POAI SA</vt:lpstr>
      <vt:lpstr>POAI SB</vt:lpstr>
      <vt:lpstr>POAI SF</vt:lpstr>
      <vt:lpstr>POAI SI</vt:lpstr>
      <vt:lpstr>POAI SP</vt:lpstr>
      <vt:lpstr>PLAN DE ACCIÓN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Planeación</cp:lastModifiedBy>
  <cp:lastPrinted>2021-12-12T20:42:22Z</cp:lastPrinted>
  <dcterms:created xsi:type="dcterms:W3CDTF">2021-10-29T15:37:46Z</dcterms:created>
  <dcterms:modified xsi:type="dcterms:W3CDTF">2022-12-26T15:03:06Z</dcterms:modified>
</cp:coreProperties>
</file>